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showInkAnnotation="0"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Türkçe\2026\02-26\"/>
    </mc:Choice>
  </mc:AlternateContent>
  <xr:revisionPtr revIDLastSave="0" documentId="13_ncr:1_{72382307-1916-4297-855A-1DA1B98C5D9E}" xr6:coauthVersionLast="47" xr6:coauthVersionMax="47" xr10:uidLastSave="{00000000-0000-0000-0000-000000000000}"/>
  <bookViews>
    <workbookView xWindow="22932" yWindow="6000" windowWidth="23256" windowHeight="12456" tabRatio="515" xr2:uid="{00000000-000D-0000-FFFF-FFFF00000000}"/>
  </bookViews>
  <sheets>
    <sheet name="kapak" sheetId="12" r:id="rId1"/>
    <sheet name="2026" sheetId="56" r:id="rId2"/>
    <sheet name="2025" sheetId="55" r:id="rId3"/>
    <sheet name="2024" sheetId="54" r:id="rId4"/>
    <sheet name="2023 " sheetId="52" r:id="rId5"/>
    <sheet name="2022 " sheetId="43" r:id="rId6"/>
    <sheet name="2021 " sheetId="34" r:id="rId7"/>
  </sheets>
  <externalReferences>
    <externalReference r:id="rId8"/>
  </externalReferences>
  <definedNames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6">'2021 '!$A$1:$H$49</definedName>
    <definedName name="_xlnm.Print_Area" localSheetId="5">'2022 '!$A$1:$AD$49</definedName>
    <definedName name="_xlnm.Print_Area" localSheetId="4">'2023 '!$A$1:$S$49</definedName>
    <definedName name="_xlnm.Print_Area" localSheetId="3">'2024'!$A$1:$AC$45</definedName>
    <definedName name="_xlnm.Print_Area" localSheetId="2">'2025'!$A$1:$AD$44</definedName>
    <definedName name="_xlnm.Print_Area" localSheetId="1">'2026'!$A$1:$J$44</definedName>
    <definedName name="_xlnm.Print_Area" localSheetId="0">kapak!$A$1:$A$67</definedName>
    <definedName name="sort1" hidden="1">[1]AKTIF!$C$8:$I$8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8" i="56" l="1"/>
  <c r="U38" i="56"/>
  <c r="X38" i="56" s="1"/>
  <c r="T38" i="56"/>
  <c r="W38" i="56" s="1"/>
  <c r="U37" i="56"/>
  <c r="X37" i="56" s="1"/>
  <c r="T37" i="56"/>
  <c r="W37" i="56" s="1"/>
  <c r="AX38" i="55"/>
  <c r="AS38" i="55"/>
  <c r="AV38" i="55" s="1"/>
  <c r="AR38" i="55"/>
  <c r="AU38" i="55" s="1"/>
  <c r="AS37" i="55"/>
  <c r="AV37" i="55" s="1"/>
  <c r="AR37" i="55"/>
  <c r="AU37" i="55" s="1"/>
  <c r="AB7" i="43" l="1"/>
  <c r="AC7" i="43"/>
  <c r="AB8" i="43"/>
  <c r="AC8" i="43"/>
  <c r="AB9" i="43"/>
  <c r="AC9" i="43"/>
  <c r="AB10" i="43"/>
  <c r="AC10" i="43"/>
  <c r="AB11" i="43"/>
  <c r="AC11" i="43"/>
  <c r="AB12" i="43"/>
  <c r="AC12" i="43"/>
  <c r="AB13" i="43"/>
  <c r="AC13" i="43"/>
  <c r="AB14" i="43"/>
  <c r="AC14" i="43"/>
  <c r="AB15" i="43"/>
  <c r="AC15" i="43"/>
  <c r="AB16" i="43"/>
  <c r="AC16" i="43"/>
  <c r="AB17" i="43"/>
  <c r="AC17" i="43"/>
  <c r="AB19" i="43"/>
  <c r="AC19" i="43"/>
  <c r="AB20" i="43"/>
  <c r="AC20" i="43"/>
  <c r="AB21" i="43"/>
  <c r="AC21" i="43"/>
  <c r="AB22" i="43"/>
  <c r="AC22" i="43"/>
  <c r="AB23" i="43"/>
  <c r="AC23" i="43"/>
  <c r="AB24" i="43"/>
  <c r="AC24" i="43"/>
  <c r="AB25" i="43"/>
  <c r="AC25" i="43"/>
  <c r="AB26" i="43"/>
  <c r="AC26" i="43"/>
  <c r="AB27" i="43"/>
  <c r="AC27" i="43"/>
  <c r="AB28" i="43"/>
  <c r="AC28" i="43"/>
  <c r="AB29" i="43"/>
  <c r="AC29" i="43"/>
  <c r="AB30" i="43"/>
  <c r="AC30" i="43"/>
  <c r="AB31" i="43"/>
  <c r="AC31" i="43"/>
  <c r="AB32" i="43"/>
  <c r="AC32" i="43"/>
  <c r="AB33" i="43"/>
  <c r="AC33" i="43"/>
  <c r="AB34" i="43"/>
  <c r="AC34" i="43"/>
  <c r="AB35" i="43"/>
  <c r="AC35" i="43"/>
  <c r="AC6" i="43"/>
  <c r="AB6" i="43"/>
</calcChain>
</file>

<file path=xl/sharedStrings.xml><?xml version="1.0" encoding="utf-8"?>
<sst xmlns="http://schemas.openxmlformats.org/spreadsheetml/2006/main" count="534" uniqueCount="146">
  <si>
    <t>Ege</t>
  </si>
  <si>
    <t>İnşaat</t>
  </si>
  <si>
    <t>Diğer</t>
  </si>
  <si>
    <t>Bağıtlanan Firma Sayısı</t>
  </si>
  <si>
    <r>
      <t xml:space="preserve">Yapılandırılan Borç Tutarı
</t>
    </r>
    <r>
      <rPr>
        <b/>
        <sz val="9"/>
        <color indexed="8"/>
        <rFont val="Arial"/>
        <family val="2"/>
        <charset val="162"/>
      </rPr>
      <t>(Milyon TL)</t>
    </r>
  </si>
  <si>
    <t>İstanbul</t>
  </si>
  <si>
    <t>Batı Marmara</t>
  </si>
  <si>
    <t>Doğu Marmara</t>
  </si>
  <si>
    <t>Batı Anadolu</t>
  </si>
  <si>
    <t xml:space="preserve">Akdeniz </t>
  </si>
  <si>
    <t>Orta Anadolu</t>
  </si>
  <si>
    <t>Batı Karadeniz</t>
  </si>
  <si>
    <t xml:space="preserve">Doğu Karadeniz </t>
  </si>
  <si>
    <t xml:space="preserve">Kuzeydoğu Anadolu </t>
  </si>
  <si>
    <t xml:space="preserve">Ortadoğu Anadolu </t>
  </si>
  <si>
    <t xml:space="preserve">Güneydoğu Anadolu </t>
  </si>
  <si>
    <t xml:space="preserve">Tarım, Balıkçılık, Avcılık ve Ormancılık </t>
  </si>
  <si>
    <t xml:space="preserve">Madencilik ve Taşocakçılığı </t>
  </si>
  <si>
    <t xml:space="preserve">İmalat Sanayi </t>
  </si>
  <si>
    <t>Enerji</t>
  </si>
  <si>
    <t>Turizm</t>
  </si>
  <si>
    <t xml:space="preserve">Taşımacılık, Depolama ve Haberleşme </t>
  </si>
  <si>
    <t xml:space="preserve">Finansal Aracılık </t>
  </si>
  <si>
    <t xml:space="preserve">Emlak Kom., Kiralama ve İşletmecilik Faal. </t>
  </si>
  <si>
    <t>Savunma ve Kamu Yönetimi ve Zorunlu Sosyal Güv. Kurumları</t>
  </si>
  <si>
    <t>Eğitim</t>
  </si>
  <si>
    <t>Sağlık ve Sosyal Hizmetler</t>
  </si>
  <si>
    <t xml:space="preserve">Diğer Hizmetler </t>
  </si>
  <si>
    <t>İşçi Çalıştıran Özel Kişiler</t>
  </si>
  <si>
    <t>Uluslararası Örgüt ve Kuruluşlar</t>
  </si>
  <si>
    <t xml:space="preserve">** Bu tabloda, 22.09.2002 tarih ve 24884 sayılı Resmi Gazate’de yayınlanan 2002/4720 sayılı Bakanlar Kurulu Kararı’ndaki İstatistiki Bölge Birimleri sınıflandırılması kullanılmıştır. </t>
  </si>
  <si>
    <t>**** Hakem Kuruluna Banka/kurum tarafından yapılan başvuru sayısıdır.</t>
  </si>
  <si>
    <t>Topt. ve Perak. Tic., Mot. Araçlar Servis Hizm. İle Kişisel ve H. Halkı Ür.</t>
  </si>
  <si>
    <t xml:space="preserve"> </t>
  </si>
  <si>
    <t>* Aylık veriler, ilgili ay içinde gerçekleşen yapılandırma bilgileri olup kümülatif değildir.</t>
  </si>
  <si>
    <t>Hakem Kurulu Toplam Başvuru Sayısı****</t>
  </si>
  <si>
    <t>Toplam</t>
  </si>
  <si>
    <t>Kontrol</t>
  </si>
  <si>
    <t>Finansal Yeniden Yapılandırma Çerçeve Anlaşması (FYYÇA) Büyük Ölçekli Uygulama (100 Milyon TL ve Üstü) Aylık Raporu*</t>
  </si>
  <si>
    <t>FYYÇA Büyük Ölçekli Uygulama Kapsamında Bağıtlanan Firmaların ve Yapılandırılan Borç Tutarlarının Coğrafi Dağılımı**</t>
  </si>
  <si>
    <t>FYYÇA Büyük Ölçekli Uygulama Kapsamında Bağıtlanan Firmaların ve Yapılandırılan Borç Tutarlarının Sektörel Dağılımı</t>
  </si>
  <si>
    <t>FYYÇA Büyük Ölçekli Uygulama Kapsamına Alınan Firma Sayısı ***</t>
  </si>
  <si>
    <t>FYYÇA Büyük Ölçekli Uygulama Kapsamına Alınıp Anlaşması Bağıtlanan Firma Sayısı ***</t>
  </si>
  <si>
    <t>FYYÇA Büyük Ölçekli Uygulama Kapsamında Yapılandırılan Borç Tutarı (Milyon TL) ***</t>
  </si>
  <si>
    <t>*** FYYÇA  kapsamına alınan firma sayısı sadece lider banka/kurum tarafından raporlanmaktadır. Konsorsiyum kapsamında bağıtlanan sözleşme (firma) bilgileri de sadece lider banka/kurum tarafından borcun tamamı (firmanın konsorsiyuma olan borcu) şeklinde raporlanmaktadır.</t>
  </si>
  <si>
    <t>Kasım 2021</t>
  </si>
  <si>
    <t>Yapılandırılan Borç Tutarı
(Milyon TL)</t>
  </si>
  <si>
    <t>5 (2 Grup)</t>
  </si>
  <si>
    <t>1 (0 Grup)</t>
  </si>
  <si>
    <t>4 (2 Grup)</t>
  </si>
  <si>
    <t>0 (0 Grup)</t>
  </si>
  <si>
    <t>Devreden</t>
  </si>
  <si>
    <t>Aralık 2021</t>
  </si>
  <si>
    <t>4 (1 Grup)</t>
  </si>
  <si>
    <t>3 (1 Grup)</t>
  </si>
  <si>
    <t>Ocak 2022</t>
  </si>
  <si>
    <t>2 (1 Grup)</t>
  </si>
  <si>
    <t>6 (2 Grup)</t>
  </si>
  <si>
    <t>11 (4 Grup)</t>
  </si>
  <si>
    <t>Şubat 2022</t>
  </si>
  <si>
    <t>Mart 2022</t>
  </si>
  <si>
    <t>6 (1 Grup)</t>
  </si>
  <si>
    <t>Nisan 2022</t>
  </si>
  <si>
    <t>6 (3 Grup)</t>
  </si>
  <si>
    <t>2 (2 Grup)</t>
  </si>
  <si>
    <t>1 (1 Grup)</t>
  </si>
  <si>
    <t>Mayıs 2022</t>
  </si>
  <si>
    <t>Haziran 2022</t>
  </si>
  <si>
    <t>Temmuz 2022</t>
  </si>
  <si>
    <t>Ağustos 2022</t>
  </si>
  <si>
    <t>3 (3 Grup)</t>
  </si>
  <si>
    <t>Eylül 2022</t>
  </si>
  <si>
    <t>3 (2 Grup)</t>
  </si>
  <si>
    <t>Ekim 2022</t>
  </si>
  <si>
    <t>Kasım  2022</t>
  </si>
  <si>
    <t>2 (0 Grup)</t>
  </si>
  <si>
    <t>(Ocak 2022-Aralık 2022) Toplam</t>
  </si>
  <si>
    <t>Aralık 2022</t>
  </si>
  <si>
    <t>5 (3 Grup)</t>
  </si>
  <si>
    <t>7 (2 Grup)</t>
  </si>
  <si>
    <t>40 (18 Grup)</t>
  </si>
  <si>
    <t>33 (17 Grup)</t>
  </si>
  <si>
    <t>29 (14 Grup)</t>
  </si>
  <si>
    <t>29 (16 Grup)</t>
  </si>
  <si>
    <t>Ocak 2023</t>
  </si>
  <si>
    <t>Şubat 2023</t>
  </si>
  <si>
    <t>Mart 2023</t>
  </si>
  <si>
    <t>Nisan 2023</t>
  </si>
  <si>
    <t>Mayıs 2023</t>
  </si>
  <si>
    <t>Haziran 2023</t>
  </si>
  <si>
    <t>Temmuz 2023</t>
  </si>
  <si>
    <t>62 (29 Grup)</t>
  </si>
  <si>
    <t>11 (7 Grup)</t>
  </si>
  <si>
    <t>60 (31 Grup)</t>
  </si>
  <si>
    <t>Ocak 2024</t>
  </si>
  <si>
    <t>Şubat 2024</t>
  </si>
  <si>
    <t>Mart 2024</t>
  </si>
  <si>
    <t>Nisan 2024</t>
  </si>
  <si>
    <t>Mayıs 2024</t>
  </si>
  <si>
    <t>Haziran 2024</t>
  </si>
  <si>
    <t>Temmuz 2024</t>
  </si>
  <si>
    <t>Ağustos 2024</t>
  </si>
  <si>
    <t>Eylül 2024</t>
  </si>
  <si>
    <t>Ekim 2024</t>
  </si>
  <si>
    <t>Kasım 2024</t>
  </si>
  <si>
    <t>Aralık 2024</t>
  </si>
  <si>
    <t xml:space="preserve"> Ocak 2024-Aralık 2024 Toplam</t>
  </si>
  <si>
    <t>7 (4 Grup)</t>
  </si>
  <si>
    <t>7 (3 Grup)</t>
  </si>
  <si>
    <t>30 (16 Grup)</t>
  </si>
  <si>
    <t>16 (10 Grup)</t>
  </si>
  <si>
    <t>22 (11 Grup)</t>
  </si>
  <si>
    <t>27 (14 Grup)</t>
  </si>
  <si>
    <t>(Ocak 2023-Temmuz 2023) Toplam</t>
  </si>
  <si>
    <t>92 (45 Grup)</t>
  </si>
  <si>
    <t>76 (41 Grup)</t>
  </si>
  <si>
    <t>Ocak 2025</t>
  </si>
  <si>
    <t>Şubat 2025</t>
  </si>
  <si>
    <t>Mart 2025</t>
  </si>
  <si>
    <t>Nisan 2025</t>
  </si>
  <si>
    <t>4 (3 Grup)</t>
  </si>
  <si>
    <t>Mayıs 2025</t>
  </si>
  <si>
    <t>4 (4 Grup)</t>
  </si>
  <si>
    <t>Temmuz 2025</t>
  </si>
  <si>
    <t>5 (4 Grup)</t>
  </si>
  <si>
    <t>Haziran 2025</t>
  </si>
  <si>
    <t>Ağustos 2025</t>
  </si>
  <si>
    <t>Eylül 2025</t>
  </si>
  <si>
    <t>19 (8 Grup)</t>
  </si>
  <si>
    <t>Ekim 2025</t>
  </si>
  <si>
    <t>10 (3 Grup)</t>
  </si>
  <si>
    <t>13 (5 Grup)</t>
  </si>
  <si>
    <t>Kasım 2025</t>
  </si>
  <si>
    <t>Aralık 2025</t>
  </si>
  <si>
    <t>Ocak 2025-Aralık 2025 Toplam</t>
  </si>
  <si>
    <t>20 (7 Grup)</t>
  </si>
  <si>
    <t>8 (2 Grup)</t>
  </si>
  <si>
    <t>84 (37 Grup)</t>
  </si>
  <si>
    <t>42 (22 Grup)</t>
  </si>
  <si>
    <t>176 (82 Grup)</t>
  </si>
  <si>
    <t>118 (63 Grup)</t>
  </si>
  <si>
    <t>Ocak 2026</t>
  </si>
  <si>
    <t>Şubat 2026</t>
  </si>
  <si>
    <t>Ocak 2026-Şubat 2026 Toplam</t>
  </si>
  <si>
    <t>9 (6 Grup)</t>
  </si>
  <si>
    <t>10 (4 Grup)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</si>
</sst>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"/>
  </numFmts>
  <fonts count="21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b/>
      <sz val="9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i/>
      <sz val="8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i/>
      <sz val="11"/>
      <name val="Arial"/>
      <family val="2"/>
      <charset val="162"/>
    </font>
    <font>
      <b/>
      <sz val="11"/>
      <color theme="0"/>
      <name val="Arial"/>
      <family val="2"/>
      <charset val="162"/>
    </font>
    <font>
      <sz val="11"/>
      <color theme="0" tint="-0.34998626667073579"/>
      <name val="Arial"/>
      <family val="2"/>
      <charset val="162"/>
    </font>
    <font>
      <sz val="11"/>
      <color theme="0" tint="-0.499984740745262"/>
      <name val="Arial"/>
      <family val="2"/>
      <charset val="162"/>
    </font>
    <font>
      <b/>
      <sz val="11"/>
      <color theme="0" tint="-0.34998626667073579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58">
    <xf numFmtId="0" fontId="0" fillId="0" borderId="0" xfId="0"/>
    <xf numFmtId="0" fontId="8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9" fillId="0" borderId="0" xfId="2" applyFont="1"/>
    <xf numFmtId="0" fontId="5" fillId="0" borderId="0" xfId="2" applyAlignment="1">
      <alignment horizontal="left"/>
    </xf>
    <xf numFmtId="49" fontId="10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1" fillId="0" borderId="0" xfId="2" applyFont="1"/>
    <xf numFmtId="3" fontId="15" fillId="0" borderId="7" xfId="1" applyNumberFormat="1" applyFont="1" applyBorder="1" applyAlignment="1">
      <alignment horizontal="center" vertical="center" wrapText="1"/>
    </xf>
    <xf numFmtId="3" fontId="15" fillId="0" borderId="3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5" fillId="0" borderId="0" xfId="0" applyNumberFormat="1" applyFont="1" applyAlignment="1">
      <alignment vertical="center"/>
    </xf>
    <xf numFmtId="3" fontId="6" fillId="0" borderId="5" xfId="0" applyNumberFormat="1" applyFont="1" applyBorder="1"/>
    <xf numFmtId="3" fontId="4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3" fontId="3" fillId="0" borderId="0" xfId="0" applyNumberFormat="1" applyFont="1" applyAlignment="1">
      <alignment horizontal="left" vertical="center"/>
    </xf>
    <xf numFmtId="3" fontId="3" fillId="0" borderId="3" xfId="1" applyNumberFormat="1" applyFont="1" applyBorder="1" applyAlignment="1">
      <alignment vertical="center" wrapText="1"/>
    </xf>
    <xf numFmtId="3" fontId="2" fillId="0" borderId="2" xfId="0" applyNumberFormat="1" applyFont="1" applyBorder="1" applyAlignment="1">
      <alignment horizontal="left" indent="1"/>
    </xf>
    <xf numFmtId="3" fontId="3" fillId="0" borderId="2" xfId="1" applyNumberFormat="1" applyFont="1" applyBorder="1" applyAlignment="1">
      <alignment vertical="center" wrapText="1"/>
    </xf>
    <xf numFmtId="3" fontId="2" fillId="0" borderId="1" xfId="0" applyNumberFormat="1" applyFont="1" applyBorder="1"/>
    <xf numFmtId="3" fontId="3" fillId="0" borderId="0" xfId="0" applyNumberFormat="1" applyFont="1"/>
    <xf numFmtId="3" fontId="3" fillId="0" borderId="8" xfId="1" applyNumberFormat="1" applyFont="1" applyBorder="1" applyAlignment="1">
      <alignment vertical="center" wrapText="1"/>
    </xf>
    <xf numFmtId="3" fontId="14" fillId="0" borderId="0" xfId="0" applyNumberFormat="1" applyFont="1" applyAlignment="1">
      <alignment vertical="center" wrapText="1"/>
    </xf>
    <xf numFmtId="3" fontId="13" fillId="0" borderId="0" xfId="0" applyNumberFormat="1" applyFont="1" applyAlignment="1">
      <alignment vertical="center"/>
    </xf>
    <xf numFmtId="3" fontId="14" fillId="0" borderId="0" xfId="0" applyNumberFormat="1" applyFont="1" applyAlignment="1">
      <alignment vertical="center"/>
    </xf>
    <xf numFmtId="164" fontId="2" fillId="0" borderId="0" xfId="0" applyNumberFormat="1" applyFont="1"/>
    <xf numFmtId="3" fontId="16" fillId="0" borderId="0" xfId="0" applyNumberFormat="1" applyFont="1" applyAlignment="1">
      <alignment vertical="center" wrapText="1"/>
    </xf>
    <xf numFmtId="164" fontId="16" fillId="0" borderId="0" xfId="0" applyNumberFormat="1" applyFont="1" applyAlignment="1">
      <alignment vertical="center" wrapText="1"/>
    </xf>
    <xf numFmtId="4" fontId="2" fillId="0" borderId="0" xfId="0" applyNumberFormat="1" applyFont="1"/>
    <xf numFmtId="165" fontId="2" fillId="0" borderId="0" xfId="0" applyNumberFormat="1" applyFont="1"/>
    <xf numFmtId="3" fontId="12" fillId="0" borderId="0" xfId="0" applyNumberFormat="1" applyFont="1" applyAlignment="1">
      <alignment horizontal="left" vertical="center" wrapText="1"/>
    </xf>
    <xf numFmtId="3" fontId="15" fillId="0" borderId="17" xfId="1" applyNumberFormat="1" applyFont="1" applyBorder="1" applyAlignment="1">
      <alignment horizontal="center" vertical="center" wrapText="1"/>
    </xf>
    <xf numFmtId="3" fontId="6" fillId="0" borderId="19" xfId="0" applyNumberFormat="1" applyFont="1" applyBorder="1"/>
    <xf numFmtId="3" fontId="6" fillId="0" borderId="3" xfId="0" applyNumberFormat="1" applyFont="1" applyBorder="1"/>
    <xf numFmtId="3" fontId="6" fillId="0" borderId="2" xfId="0" applyNumberFormat="1" applyFont="1" applyBorder="1"/>
    <xf numFmtId="3" fontId="3" fillId="0" borderId="9" xfId="0" quotePrefix="1" applyNumberFormat="1" applyFont="1" applyBorder="1"/>
    <xf numFmtId="3" fontId="3" fillId="0" borderId="10" xfId="0" quotePrefix="1" applyNumberFormat="1" applyFont="1" applyBorder="1"/>
    <xf numFmtId="3" fontId="6" fillId="0" borderId="4" xfId="0" applyNumberFormat="1" applyFont="1" applyBorder="1"/>
    <xf numFmtId="3" fontId="15" fillId="0" borderId="9" xfId="1" applyNumberFormat="1" applyFont="1" applyBorder="1" applyAlignment="1">
      <alignment horizontal="center" vertical="center" wrapText="1"/>
    </xf>
    <xf numFmtId="3" fontId="15" fillId="0" borderId="18" xfId="1" applyNumberFormat="1" applyFont="1" applyBorder="1" applyAlignment="1">
      <alignment horizontal="center" vertical="center" wrapText="1"/>
    </xf>
    <xf numFmtId="3" fontId="6" fillId="0" borderId="6" xfId="0" applyNumberFormat="1" applyFont="1" applyBorder="1"/>
    <xf numFmtId="3" fontId="2" fillId="0" borderId="6" xfId="0" applyNumberFormat="1" applyFont="1" applyBorder="1" applyAlignment="1">
      <alignment horizontal="left" indent="1"/>
    </xf>
    <xf numFmtId="3" fontId="6" fillId="0" borderId="20" xfId="0" applyNumberFormat="1" applyFont="1" applyBorder="1"/>
    <xf numFmtId="3" fontId="3" fillId="0" borderId="18" xfId="1" applyNumberFormat="1" applyFont="1" applyBorder="1" applyAlignment="1">
      <alignment vertical="center" wrapText="1"/>
    </xf>
    <xf numFmtId="3" fontId="17" fillId="0" borderId="0" xfId="0" applyNumberFormat="1" applyFont="1"/>
    <xf numFmtId="3" fontId="18" fillId="0" borderId="0" xfId="0" applyNumberFormat="1" applyFont="1"/>
    <xf numFmtId="3" fontId="19" fillId="0" borderId="0" xfId="0" applyNumberFormat="1" applyFont="1"/>
    <xf numFmtId="3" fontId="20" fillId="0" borderId="0" xfId="0" applyNumberFormat="1" applyFont="1"/>
    <xf numFmtId="3" fontId="6" fillId="0" borderId="15" xfId="0" applyNumberFormat="1" applyFont="1" applyBorder="1" applyAlignment="1">
      <alignment horizontal="center"/>
    </xf>
    <xf numFmtId="3" fontId="6" fillId="0" borderId="16" xfId="0" applyNumberFormat="1" applyFont="1" applyBorder="1" applyAlignment="1">
      <alignment horizontal="center"/>
    </xf>
    <xf numFmtId="3" fontId="6" fillId="0" borderId="13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3" fontId="6" fillId="0" borderId="12" xfId="0" applyNumberFormat="1" applyFont="1" applyBorder="1" applyAlignment="1">
      <alignment horizontal="center"/>
    </xf>
    <xf numFmtId="3" fontId="3" fillId="0" borderId="9" xfId="0" quotePrefix="1" applyNumberFormat="1" applyFont="1" applyBorder="1" applyAlignment="1">
      <alignment horizontal="center"/>
    </xf>
    <xf numFmtId="3" fontId="3" fillId="0" borderId="10" xfId="0" quotePrefix="1" applyNumberFormat="1" applyFont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19050</xdr:colOff>
      <xdr:row>66</xdr:row>
      <xdr:rowOff>160020</xdr:rowOff>
    </xdr:to>
    <xdr:pic>
      <xdr:nvPicPr>
        <xdr:cNvPr id="1377" name="Picture 11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05613" cy="11256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1381125</xdr:colOff>
      <xdr:row>7</xdr:row>
      <xdr:rowOff>21432</xdr:rowOff>
    </xdr:from>
    <xdr:to>
      <xdr:col>0</xdr:col>
      <xdr:colOff>5333999</xdr:colOff>
      <xdr:row>28</xdr:row>
      <xdr:rowOff>111920</xdr:rowOff>
    </xdr:to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spect="1"/>
        </xdr:cNvSpPr>
      </xdr:nvSpPr>
      <xdr:spPr bwMode="auto">
        <a:xfrm>
          <a:off x="1381125" y="1235870"/>
          <a:ext cx="3952874" cy="3590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Finansal Yeniden Yapılandırma Çerçeve Anlaşması  Büyük Ölçekli Uygulama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Aylık Raporu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*</a:t>
          </a: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(*Banka ve Diğer Mali Kurumlara 100 Milyon TL ve Üzerinde Kredi Borcu Bulunan Şirketler İçin Uygulama)</a:t>
          </a:r>
        </a:p>
      </xdr:txBody>
    </xdr:sp>
    <xdr:clientData/>
  </xdr:twoCellAnchor>
  <xdr:twoCellAnchor>
    <xdr:from>
      <xdr:col>0</xdr:col>
      <xdr:colOff>2128837</xdr:colOff>
      <xdr:row>26</xdr:row>
      <xdr:rowOff>66675</xdr:rowOff>
    </xdr:from>
    <xdr:to>
      <xdr:col>0</xdr:col>
      <xdr:colOff>4338637</xdr:colOff>
      <xdr:row>29</xdr:row>
      <xdr:rowOff>0</xdr:rowOff>
    </xdr:to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spect="1"/>
        </xdr:cNvSpPr>
      </xdr:nvSpPr>
      <xdr:spPr bwMode="auto">
        <a:xfrm>
          <a:off x="2128837" y="4448175"/>
          <a:ext cx="2209800" cy="4333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Şubat</a:t>
          </a:r>
          <a:r>
            <a:rPr lang="tr-TR" sz="180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2026</a:t>
          </a:r>
          <a:endParaRPr lang="tr-TR" sz="18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2278380</xdr:colOff>
      <xdr:row>62</xdr:row>
      <xdr:rowOff>69056</xdr:rowOff>
    </xdr:from>
    <xdr:to>
      <xdr:col>0</xdr:col>
      <xdr:colOff>3910223</xdr:colOff>
      <xdr:row>64</xdr:row>
      <xdr:rowOff>23813</xdr:rowOff>
    </xdr:to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spect="1"/>
        </xdr:cNvSpPr>
      </xdr:nvSpPr>
      <xdr:spPr bwMode="auto">
        <a:xfrm>
          <a:off x="2278380" y="10241756"/>
          <a:ext cx="1631843" cy="2786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Mart </a:t>
          </a:r>
          <a:r>
            <a:rPr lang="en-GB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20</a:t>
          </a:r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26</a:t>
          </a:r>
          <a:endParaRPr lang="tr-TR" sz="1200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101.7109375" style="2" customWidth="1"/>
    <col min="2" max="16384" width="9.140625" style="2"/>
  </cols>
  <sheetData>
    <row r="1" spans="1:1" ht="15" x14ac:dyDescent="0.2">
      <c r="A1" s="1" t="s">
        <v>33</v>
      </c>
    </row>
    <row r="2" spans="1:1" ht="15" x14ac:dyDescent="0.2">
      <c r="A2" s="1"/>
    </row>
    <row r="4" spans="1:1" s="4" customFormat="1" x14ac:dyDescent="0.2">
      <c r="A4" s="3"/>
    </row>
    <row r="5" spans="1:1" x14ac:dyDescent="0.2">
      <c r="A5" s="3"/>
    </row>
    <row r="6" spans="1:1" x14ac:dyDescent="0.2">
      <c r="A6" s="3"/>
    </row>
    <row r="8" spans="1:1" x14ac:dyDescent="0.2">
      <c r="A8" s="5"/>
    </row>
    <row r="11" spans="1:1" x14ac:dyDescent="0.2">
      <c r="A11" s="3"/>
    </row>
    <row r="12" spans="1:1" x14ac:dyDescent="0.2">
      <c r="A12" s="3"/>
    </row>
    <row r="14" spans="1:1" x14ac:dyDescent="0.2">
      <c r="A14" s="3"/>
    </row>
    <row r="17" spans="1:1" x14ac:dyDescent="0.2">
      <c r="A17" s="5"/>
    </row>
    <row r="41" spans="1:1" ht="14.25" x14ac:dyDescent="0.2">
      <c r="A41" s="6"/>
    </row>
    <row r="43" spans="1:1" ht="14.25" x14ac:dyDescent="0.2">
      <c r="A43" s="7"/>
    </row>
    <row r="44" spans="1:1" ht="13.5" customHeight="1" x14ac:dyDescent="0.2"/>
    <row r="45" spans="1:1" x14ac:dyDescent="0.2">
      <c r="A45" s="8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27EFF-6FB9-4DA2-985A-8812DD7DB80F}">
  <dimension ref="A1:HV49"/>
  <sheetViews>
    <sheetView view="pageBreakPreview" zoomScale="80" zoomScaleNormal="8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K1" sqref="K1"/>
    </sheetView>
  </sheetViews>
  <sheetFormatPr defaultColWidth="9.140625" defaultRowHeight="14.25" x14ac:dyDescent="0.2"/>
  <cols>
    <col min="1" max="1" width="74" style="16" customWidth="1"/>
    <col min="2" max="2" width="11.7109375" style="16" customWidth="1"/>
    <col min="3" max="3" width="14.5703125" style="16" customWidth="1"/>
    <col min="4" max="4" width="11.7109375" style="16" customWidth="1"/>
    <col min="5" max="5" width="14.5703125" style="16" customWidth="1"/>
    <col min="6" max="6" width="11.85546875" style="16" customWidth="1"/>
    <col min="7" max="7" width="14.5703125" style="16" customWidth="1"/>
    <col min="8" max="9" width="15.7109375" style="16" customWidth="1"/>
    <col min="10" max="16384" width="9.140625" style="16"/>
  </cols>
  <sheetData>
    <row r="1" spans="1:19" ht="18.75" customHeight="1" x14ac:dyDescent="0.25">
      <c r="A1" s="14" t="s">
        <v>38</v>
      </c>
      <c r="B1" s="15"/>
      <c r="C1" s="15"/>
      <c r="D1" s="15"/>
      <c r="E1" s="15"/>
      <c r="F1" s="15"/>
      <c r="G1" s="15"/>
      <c r="H1" s="15"/>
      <c r="I1" s="15"/>
    </row>
    <row r="2" spans="1:19" ht="13.5" customHeight="1" x14ac:dyDescent="0.2">
      <c r="B2" s="17"/>
      <c r="C2" s="17"/>
      <c r="D2" s="17"/>
      <c r="E2" s="17"/>
      <c r="F2" s="17"/>
      <c r="G2" s="17"/>
      <c r="H2" s="17"/>
      <c r="I2" s="17"/>
    </row>
    <row r="3" spans="1:19" ht="13.5" customHeight="1" x14ac:dyDescent="0.2">
      <c r="B3" s="17"/>
      <c r="C3" s="17"/>
      <c r="D3" s="17"/>
      <c r="E3" s="17"/>
      <c r="F3" s="17"/>
      <c r="G3" s="17"/>
      <c r="H3" s="17"/>
      <c r="I3" s="17"/>
    </row>
    <row r="4" spans="1:19" ht="15.75" customHeight="1" x14ac:dyDescent="0.25">
      <c r="A4" s="11"/>
      <c r="B4" s="56" t="s">
        <v>51</v>
      </c>
      <c r="C4" s="57"/>
      <c r="D4" s="56" t="s">
        <v>141</v>
      </c>
      <c r="E4" s="57"/>
      <c r="F4" s="56" t="s">
        <v>142</v>
      </c>
      <c r="G4" s="57"/>
      <c r="H4" s="56" t="s">
        <v>143</v>
      </c>
      <c r="I4" s="57"/>
    </row>
    <row r="5" spans="1:19" ht="54" customHeight="1" x14ac:dyDescent="0.2">
      <c r="A5" s="45" t="s">
        <v>39</v>
      </c>
      <c r="B5" s="9" t="s">
        <v>3</v>
      </c>
      <c r="C5" s="10" t="s">
        <v>4</v>
      </c>
      <c r="D5" s="40" t="s">
        <v>3</v>
      </c>
      <c r="E5" s="41" t="s">
        <v>46</v>
      </c>
      <c r="F5" s="40" t="s">
        <v>3</v>
      </c>
      <c r="G5" s="41" t="s">
        <v>46</v>
      </c>
      <c r="H5" s="40" t="s">
        <v>3</v>
      </c>
      <c r="I5" s="41" t="s">
        <v>46</v>
      </c>
    </row>
    <row r="6" spans="1:19" ht="13.5" customHeight="1" x14ac:dyDescent="0.2">
      <c r="A6" s="43" t="s">
        <v>5</v>
      </c>
      <c r="B6" s="13">
        <v>65</v>
      </c>
      <c r="C6" s="13">
        <v>200712.39515498307</v>
      </c>
      <c r="D6" s="44">
        <v>0</v>
      </c>
      <c r="E6" s="42">
        <v>0</v>
      </c>
      <c r="F6" s="44">
        <v>3</v>
      </c>
      <c r="G6" s="42">
        <v>703.1</v>
      </c>
      <c r="H6" s="44">
        <v>3</v>
      </c>
      <c r="I6" s="42">
        <v>703.1</v>
      </c>
    </row>
    <row r="7" spans="1:19" ht="13.5" customHeight="1" x14ac:dyDescent="0.2">
      <c r="A7" s="19" t="s">
        <v>6</v>
      </c>
      <c r="B7" s="13">
        <v>4</v>
      </c>
      <c r="C7" s="13">
        <v>961.06935966000003</v>
      </c>
      <c r="D7" s="13">
        <v>0</v>
      </c>
      <c r="E7" s="36">
        <v>0</v>
      </c>
      <c r="F7" s="13">
        <v>0</v>
      </c>
      <c r="G7" s="36">
        <v>0</v>
      </c>
      <c r="H7" s="13">
        <v>0</v>
      </c>
      <c r="I7" s="36">
        <v>0</v>
      </c>
    </row>
    <row r="8" spans="1:19" ht="13.5" customHeight="1" x14ac:dyDescent="0.2">
      <c r="A8" s="19" t="s">
        <v>0</v>
      </c>
      <c r="B8" s="13">
        <v>8</v>
      </c>
      <c r="C8" s="13">
        <v>56681.179486000001</v>
      </c>
      <c r="D8" s="13">
        <v>0</v>
      </c>
      <c r="E8" s="36">
        <v>0</v>
      </c>
      <c r="F8" s="13">
        <v>1</v>
      </c>
      <c r="G8" s="36">
        <v>59.6</v>
      </c>
      <c r="H8" s="13">
        <v>1</v>
      </c>
      <c r="I8" s="36">
        <v>59.6</v>
      </c>
    </row>
    <row r="9" spans="1:19" ht="13.5" customHeight="1" x14ac:dyDescent="0.2">
      <c r="A9" s="19" t="s">
        <v>7</v>
      </c>
      <c r="B9" s="13">
        <v>10</v>
      </c>
      <c r="C9" s="13">
        <v>9486.4279352000012</v>
      </c>
      <c r="D9" s="13">
        <v>0</v>
      </c>
      <c r="E9" s="36">
        <v>0</v>
      </c>
      <c r="F9" s="13">
        <v>1</v>
      </c>
      <c r="G9" s="36">
        <v>254.029977</v>
      </c>
      <c r="H9" s="13">
        <v>1</v>
      </c>
      <c r="I9" s="36">
        <v>254.029977</v>
      </c>
    </row>
    <row r="10" spans="1:19" ht="13.5" customHeight="1" x14ac:dyDescent="0.2">
      <c r="A10" s="19" t="s">
        <v>8</v>
      </c>
      <c r="B10" s="13">
        <v>6</v>
      </c>
      <c r="C10" s="13">
        <v>2309.9745883000001</v>
      </c>
      <c r="D10" s="13">
        <v>0</v>
      </c>
      <c r="E10" s="36">
        <v>0</v>
      </c>
      <c r="F10" s="13">
        <v>0</v>
      </c>
      <c r="G10" s="36">
        <v>0</v>
      </c>
      <c r="H10" s="13">
        <v>0</v>
      </c>
      <c r="I10" s="36">
        <v>0</v>
      </c>
    </row>
    <row r="11" spans="1:19" ht="13.5" customHeight="1" x14ac:dyDescent="0.2">
      <c r="A11" s="19" t="s">
        <v>9</v>
      </c>
      <c r="B11" s="13">
        <v>8</v>
      </c>
      <c r="C11" s="13">
        <v>6734.2254413972842</v>
      </c>
      <c r="D11" s="13">
        <v>0</v>
      </c>
      <c r="E11" s="36">
        <v>0</v>
      </c>
      <c r="F11" s="13">
        <v>0</v>
      </c>
      <c r="G11" s="36">
        <v>0</v>
      </c>
      <c r="H11" s="13">
        <v>0</v>
      </c>
      <c r="I11" s="36">
        <v>0</v>
      </c>
    </row>
    <row r="12" spans="1:19" ht="13.5" customHeight="1" x14ac:dyDescent="0.2">
      <c r="A12" s="19" t="s">
        <v>10</v>
      </c>
      <c r="B12" s="13">
        <v>7</v>
      </c>
      <c r="C12" s="13">
        <v>5900.5100969004825</v>
      </c>
      <c r="D12" s="13">
        <v>0</v>
      </c>
      <c r="E12" s="36">
        <v>0</v>
      </c>
      <c r="F12" s="13">
        <v>0</v>
      </c>
      <c r="G12" s="36">
        <v>0</v>
      </c>
      <c r="H12" s="13">
        <v>0</v>
      </c>
      <c r="I12" s="36">
        <v>0</v>
      </c>
    </row>
    <row r="13" spans="1:19" ht="13.5" customHeight="1" x14ac:dyDescent="0.2">
      <c r="A13" s="19" t="s">
        <v>11</v>
      </c>
      <c r="B13" s="13">
        <v>0</v>
      </c>
      <c r="C13" s="13">
        <v>0</v>
      </c>
      <c r="D13" s="13">
        <v>0</v>
      </c>
      <c r="E13" s="36">
        <v>0</v>
      </c>
      <c r="F13" s="13">
        <v>5</v>
      </c>
      <c r="G13" s="36">
        <v>592.79999999999995</v>
      </c>
      <c r="H13" s="13">
        <v>5</v>
      </c>
      <c r="I13" s="36">
        <v>592.79999999999995</v>
      </c>
    </row>
    <row r="14" spans="1:19" ht="13.5" customHeight="1" x14ac:dyDescent="0.2">
      <c r="A14" s="19" t="s">
        <v>12</v>
      </c>
      <c r="B14" s="13">
        <v>2</v>
      </c>
      <c r="C14" s="13">
        <v>2113.3318940200002</v>
      </c>
      <c r="D14" s="13">
        <v>0</v>
      </c>
      <c r="E14" s="36">
        <v>0</v>
      </c>
      <c r="F14" s="13">
        <v>0</v>
      </c>
      <c r="G14" s="36">
        <v>0</v>
      </c>
      <c r="H14" s="13">
        <v>0</v>
      </c>
      <c r="I14" s="36">
        <v>0</v>
      </c>
      <c r="R14" s="48"/>
      <c r="S14" s="48"/>
    </row>
    <row r="15" spans="1:19" ht="13.5" customHeight="1" x14ac:dyDescent="0.2">
      <c r="A15" s="19" t="s">
        <v>13</v>
      </c>
      <c r="B15" s="13">
        <v>0</v>
      </c>
      <c r="C15" s="13">
        <v>0</v>
      </c>
      <c r="D15" s="13">
        <v>0</v>
      </c>
      <c r="E15" s="36">
        <v>0</v>
      </c>
      <c r="F15" s="13">
        <v>0</v>
      </c>
      <c r="G15" s="36">
        <v>0</v>
      </c>
      <c r="H15" s="13">
        <v>0</v>
      </c>
      <c r="I15" s="36">
        <v>0</v>
      </c>
    </row>
    <row r="16" spans="1:19" ht="13.5" customHeight="1" x14ac:dyDescent="0.2">
      <c r="A16" s="19" t="s">
        <v>14</v>
      </c>
      <c r="B16" s="13">
        <v>0</v>
      </c>
      <c r="C16" s="13">
        <v>0</v>
      </c>
      <c r="D16" s="13">
        <v>0</v>
      </c>
      <c r="E16" s="36">
        <v>0</v>
      </c>
      <c r="F16" s="13">
        <v>0</v>
      </c>
      <c r="G16" s="36">
        <v>0</v>
      </c>
      <c r="H16" s="13">
        <v>0</v>
      </c>
      <c r="I16" s="36">
        <v>0</v>
      </c>
    </row>
    <row r="17" spans="1:9" ht="13.5" customHeight="1" x14ac:dyDescent="0.2">
      <c r="A17" s="19" t="s">
        <v>15</v>
      </c>
      <c r="B17" s="13">
        <v>8</v>
      </c>
      <c r="C17" s="13">
        <v>7469.2280744</v>
      </c>
      <c r="D17" s="13">
        <v>0</v>
      </c>
      <c r="E17" s="36">
        <v>0</v>
      </c>
      <c r="F17" s="13">
        <v>0</v>
      </c>
      <c r="G17" s="36">
        <v>0</v>
      </c>
      <c r="H17" s="13">
        <v>0</v>
      </c>
      <c r="I17" s="36">
        <v>0</v>
      </c>
    </row>
    <row r="18" spans="1:9" ht="32.25" customHeight="1" x14ac:dyDescent="0.2">
      <c r="A18" s="20" t="s">
        <v>40</v>
      </c>
      <c r="B18" s="13">
        <v>0</v>
      </c>
      <c r="C18" s="13">
        <v>0</v>
      </c>
      <c r="D18" s="13"/>
      <c r="E18" s="36"/>
      <c r="F18" s="13"/>
      <c r="G18" s="36"/>
      <c r="H18" s="13"/>
      <c r="I18" s="36"/>
    </row>
    <row r="19" spans="1:9" ht="13.5" customHeight="1" x14ac:dyDescent="0.2">
      <c r="A19" s="19" t="s">
        <v>16</v>
      </c>
      <c r="B19" s="13">
        <v>4</v>
      </c>
      <c r="C19" s="13">
        <v>3778.3568050499998</v>
      </c>
      <c r="D19" s="13">
        <v>0</v>
      </c>
      <c r="E19" s="36">
        <v>0</v>
      </c>
      <c r="F19" s="13">
        <v>1</v>
      </c>
      <c r="G19" s="36">
        <v>59.6</v>
      </c>
      <c r="H19" s="13">
        <v>1</v>
      </c>
      <c r="I19" s="36">
        <v>59.6</v>
      </c>
    </row>
    <row r="20" spans="1:9" ht="13.5" customHeight="1" x14ac:dyDescent="0.2">
      <c r="A20" s="19" t="s">
        <v>17</v>
      </c>
      <c r="B20" s="13">
        <v>3</v>
      </c>
      <c r="C20" s="13">
        <v>342.60209400000002</v>
      </c>
      <c r="D20" s="13">
        <v>0</v>
      </c>
      <c r="E20" s="36">
        <v>0</v>
      </c>
      <c r="F20" s="13">
        <v>0</v>
      </c>
      <c r="G20" s="36">
        <v>0</v>
      </c>
      <c r="H20" s="13">
        <v>0</v>
      </c>
      <c r="I20" s="36">
        <v>0</v>
      </c>
    </row>
    <row r="21" spans="1:9" ht="13.5" customHeight="1" x14ac:dyDescent="0.2">
      <c r="A21" s="19" t="s">
        <v>18</v>
      </c>
      <c r="B21" s="13">
        <v>23</v>
      </c>
      <c r="C21" s="13">
        <v>14180.470353590001</v>
      </c>
      <c r="D21" s="13">
        <v>0</v>
      </c>
      <c r="E21" s="36">
        <v>0</v>
      </c>
      <c r="F21" s="13">
        <v>7</v>
      </c>
      <c r="G21" s="36">
        <v>870.82997699999999</v>
      </c>
      <c r="H21" s="13">
        <v>7</v>
      </c>
      <c r="I21" s="36">
        <v>870.82997699999999</v>
      </c>
    </row>
    <row r="22" spans="1:9" ht="13.15" customHeight="1" x14ac:dyDescent="0.2">
      <c r="A22" s="19" t="s">
        <v>19</v>
      </c>
      <c r="B22" s="13">
        <v>10</v>
      </c>
      <c r="C22" s="13">
        <v>43468.215672288279</v>
      </c>
      <c r="D22" s="13">
        <v>0</v>
      </c>
      <c r="E22" s="36">
        <v>0</v>
      </c>
      <c r="F22" s="13">
        <v>0</v>
      </c>
      <c r="G22" s="36">
        <v>0</v>
      </c>
      <c r="H22" s="13">
        <v>0</v>
      </c>
      <c r="I22" s="36">
        <v>0</v>
      </c>
    </row>
    <row r="23" spans="1:9" ht="13.15" customHeight="1" x14ac:dyDescent="0.2">
      <c r="A23" s="19" t="s">
        <v>1</v>
      </c>
      <c r="B23" s="13">
        <v>9</v>
      </c>
      <c r="C23" s="13">
        <v>54890.882163907299</v>
      </c>
      <c r="D23" s="13">
        <v>0</v>
      </c>
      <c r="E23" s="36">
        <v>0</v>
      </c>
      <c r="F23" s="13">
        <v>1</v>
      </c>
      <c r="G23" s="36">
        <v>580.1</v>
      </c>
      <c r="H23" s="13">
        <v>1</v>
      </c>
      <c r="I23" s="36">
        <v>580.1</v>
      </c>
    </row>
    <row r="24" spans="1:9" ht="13.5" customHeight="1" x14ac:dyDescent="0.2">
      <c r="A24" s="19" t="s">
        <v>32</v>
      </c>
      <c r="B24" s="13">
        <v>15</v>
      </c>
      <c r="C24" s="13">
        <v>3629.1116739499998</v>
      </c>
      <c r="D24" s="13">
        <v>0</v>
      </c>
      <c r="E24" s="36">
        <v>0</v>
      </c>
      <c r="F24" s="13">
        <v>1</v>
      </c>
      <c r="G24" s="36">
        <v>99</v>
      </c>
      <c r="H24" s="13">
        <v>1</v>
      </c>
      <c r="I24" s="36">
        <v>99</v>
      </c>
    </row>
    <row r="25" spans="1:9" ht="13.5" customHeight="1" x14ac:dyDescent="0.2">
      <c r="A25" s="19" t="s">
        <v>20</v>
      </c>
      <c r="B25" s="13">
        <v>20</v>
      </c>
      <c r="C25" s="13">
        <v>19809.318783035458</v>
      </c>
      <c r="D25" s="13">
        <v>0</v>
      </c>
      <c r="E25" s="36">
        <v>0</v>
      </c>
      <c r="F25" s="13">
        <v>0</v>
      </c>
      <c r="G25" s="36">
        <v>0</v>
      </c>
      <c r="H25" s="13">
        <v>0</v>
      </c>
      <c r="I25" s="36">
        <v>0</v>
      </c>
    </row>
    <row r="26" spans="1:9" ht="13.5" customHeight="1" x14ac:dyDescent="0.2">
      <c r="A26" s="19" t="s">
        <v>21</v>
      </c>
      <c r="B26" s="13">
        <v>1</v>
      </c>
      <c r="C26" s="13">
        <v>2.0236969999999999</v>
      </c>
      <c r="D26" s="13">
        <v>0</v>
      </c>
      <c r="E26" s="36">
        <v>0</v>
      </c>
      <c r="F26" s="13">
        <v>0</v>
      </c>
      <c r="G26" s="36">
        <v>0</v>
      </c>
      <c r="H26" s="13">
        <v>0</v>
      </c>
      <c r="I26" s="36">
        <v>0</v>
      </c>
    </row>
    <row r="27" spans="1:9" ht="13.5" customHeight="1" x14ac:dyDescent="0.2">
      <c r="A27" s="19" t="s">
        <v>22</v>
      </c>
      <c r="B27" s="13">
        <v>0</v>
      </c>
      <c r="C27" s="13">
        <v>0</v>
      </c>
      <c r="D27" s="13">
        <v>0</v>
      </c>
      <c r="E27" s="36">
        <v>0</v>
      </c>
      <c r="F27" s="13">
        <v>0</v>
      </c>
      <c r="G27" s="36">
        <v>0</v>
      </c>
      <c r="H27" s="13">
        <v>0</v>
      </c>
      <c r="I27" s="36">
        <v>0</v>
      </c>
    </row>
    <row r="28" spans="1:9" ht="13.5" customHeight="1" x14ac:dyDescent="0.2">
      <c r="A28" s="19" t="s">
        <v>23</v>
      </c>
      <c r="B28" s="13">
        <v>2</v>
      </c>
      <c r="C28" s="13">
        <v>59232.022535168006</v>
      </c>
      <c r="D28" s="13">
        <v>0</v>
      </c>
      <c r="E28" s="36">
        <v>0</v>
      </c>
      <c r="F28" s="13">
        <v>0</v>
      </c>
      <c r="G28" s="36">
        <v>0</v>
      </c>
      <c r="H28" s="13">
        <v>0</v>
      </c>
      <c r="I28" s="36">
        <v>0</v>
      </c>
    </row>
    <row r="29" spans="1:9" ht="13.5" customHeight="1" x14ac:dyDescent="0.2">
      <c r="A29" s="19" t="s">
        <v>24</v>
      </c>
      <c r="B29" s="13">
        <v>1</v>
      </c>
      <c r="C29" s="13">
        <v>61.182177000000003</v>
      </c>
      <c r="D29" s="13">
        <v>0</v>
      </c>
      <c r="E29" s="36">
        <v>0</v>
      </c>
      <c r="F29" s="13">
        <v>0</v>
      </c>
      <c r="G29" s="36">
        <v>0</v>
      </c>
      <c r="H29" s="13">
        <v>0</v>
      </c>
      <c r="I29" s="36">
        <v>0</v>
      </c>
    </row>
    <row r="30" spans="1:9" ht="13.5" customHeight="1" x14ac:dyDescent="0.2">
      <c r="A30" s="19" t="s">
        <v>25</v>
      </c>
      <c r="B30" s="13">
        <v>1</v>
      </c>
      <c r="C30" s="13">
        <v>1408.6143668900002</v>
      </c>
      <c r="D30" s="13">
        <v>0</v>
      </c>
      <c r="E30" s="36">
        <v>0</v>
      </c>
      <c r="F30" s="13">
        <v>0</v>
      </c>
      <c r="G30" s="36">
        <v>0</v>
      </c>
      <c r="H30" s="13">
        <v>0</v>
      </c>
      <c r="I30" s="36">
        <v>0</v>
      </c>
    </row>
    <row r="31" spans="1:9" ht="13.5" customHeight="1" x14ac:dyDescent="0.2">
      <c r="A31" s="19" t="s">
        <v>26</v>
      </c>
      <c r="B31" s="13">
        <v>2</v>
      </c>
      <c r="C31" s="13">
        <v>2973.5289177517602</v>
      </c>
      <c r="D31" s="13">
        <v>0</v>
      </c>
      <c r="E31" s="36">
        <v>0</v>
      </c>
      <c r="F31" s="13">
        <v>0</v>
      </c>
      <c r="G31" s="36">
        <v>0</v>
      </c>
      <c r="H31" s="13">
        <v>0</v>
      </c>
      <c r="I31" s="36">
        <v>0</v>
      </c>
    </row>
    <row r="32" spans="1:9" ht="13.5" customHeight="1" x14ac:dyDescent="0.2">
      <c r="A32" s="19" t="s">
        <v>27</v>
      </c>
      <c r="B32" s="13">
        <v>13</v>
      </c>
      <c r="C32" s="13">
        <v>3977.4685380000001</v>
      </c>
      <c r="D32" s="13">
        <v>0</v>
      </c>
      <c r="E32" s="36">
        <v>0</v>
      </c>
      <c r="F32" s="13">
        <v>0</v>
      </c>
      <c r="G32" s="36">
        <v>0</v>
      </c>
      <c r="H32" s="13">
        <v>0</v>
      </c>
      <c r="I32" s="36">
        <v>0</v>
      </c>
    </row>
    <row r="33" spans="1:230" ht="13.5" customHeight="1" x14ac:dyDescent="0.2">
      <c r="A33" s="19" t="s">
        <v>28</v>
      </c>
      <c r="B33" s="13">
        <v>0</v>
      </c>
      <c r="C33" s="13">
        <v>0</v>
      </c>
      <c r="D33" s="13">
        <v>0</v>
      </c>
      <c r="E33" s="36">
        <v>0</v>
      </c>
      <c r="F33" s="13">
        <v>0</v>
      </c>
      <c r="G33" s="36">
        <v>0</v>
      </c>
      <c r="H33" s="13">
        <v>0</v>
      </c>
      <c r="I33" s="36">
        <v>0</v>
      </c>
    </row>
    <row r="34" spans="1:230" ht="13.5" customHeight="1" x14ac:dyDescent="0.2">
      <c r="A34" s="19" t="s">
        <v>29</v>
      </c>
      <c r="B34" s="13">
        <v>0</v>
      </c>
      <c r="C34" s="13">
        <v>0</v>
      </c>
      <c r="D34" s="13">
        <v>0</v>
      </c>
      <c r="E34" s="36">
        <v>0</v>
      </c>
      <c r="F34" s="13">
        <v>0</v>
      </c>
      <c r="G34" s="36">
        <v>0</v>
      </c>
      <c r="H34" s="13">
        <v>0</v>
      </c>
      <c r="I34" s="36">
        <v>0</v>
      </c>
    </row>
    <row r="35" spans="1:230" ht="13.5" customHeight="1" x14ac:dyDescent="0.2">
      <c r="A35" s="19" t="s">
        <v>2</v>
      </c>
      <c r="B35" s="13">
        <v>14</v>
      </c>
      <c r="C35" s="13">
        <v>84614.544253199987</v>
      </c>
      <c r="D35" s="13">
        <v>0</v>
      </c>
      <c r="E35" s="36">
        <v>0</v>
      </c>
      <c r="F35" s="13">
        <v>0</v>
      </c>
      <c r="G35" s="36">
        <v>0</v>
      </c>
      <c r="H35" s="13">
        <v>0</v>
      </c>
      <c r="I35" s="36">
        <v>0</v>
      </c>
    </row>
    <row r="36" spans="1:230" ht="15" customHeight="1" x14ac:dyDescent="0.25">
      <c r="A36" s="21"/>
      <c r="B36" s="56"/>
      <c r="C36" s="57"/>
      <c r="D36" s="37"/>
      <c r="E36" s="38"/>
      <c r="F36" s="56"/>
      <c r="G36" s="57"/>
      <c r="H36" s="56"/>
      <c r="I36" s="57"/>
    </row>
    <row r="37" spans="1:230" ht="15" x14ac:dyDescent="0.2">
      <c r="A37" s="18" t="s">
        <v>41</v>
      </c>
      <c r="B37" s="54" t="s">
        <v>139</v>
      </c>
      <c r="C37" s="55"/>
      <c r="D37" s="54" t="s">
        <v>50</v>
      </c>
      <c r="E37" s="55"/>
      <c r="F37" s="54" t="s">
        <v>144</v>
      </c>
      <c r="G37" s="55"/>
      <c r="H37" s="54" t="s">
        <v>144</v>
      </c>
      <c r="I37" s="55"/>
      <c r="T37" s="47">
        <f>0+6+4+4+1+4+4+7+19+13</f>
        <v>62</v>
      </c>
      <c r="U37" s="47">
        <f>0+2+2+3+1+4+1+3+8+5</f>
        <v>29</v>
      </c>
      <c r="W37" s="47">
        <f>T37+92</f>
        <v>154</v>
      </c>
      <c r="X37" s="47">
        <f>U37+45</f>
        <v>74</v>
      </c>
      <c r="Y37" s="47"/>
      <c r="Z37" s="47"/>
    </row>
    <row r="38" spans="1:230" s="22" customFormat="1" ht="29.25" customHeight="1" x14ac:dyDescent="0.25">
      <c r="A38" s="20" t="s">
        <v>42</v>
      </c>
      <c r="B38" s="52" t="s">
        <v>140</v>
      </c>
      <c r="C38" s="53"/>
      <c r="D38" s="52" t="s">
        <v>50</v>
      </c>
      <c r="E38" s="53"/>
      <c r="F38" s="52" t="s">
        <v>145</v>
      </c>
      <c r="G38" s="53"/>
      <c r="H38" s="52" t="s">
        <v>145</v>
      </c>
      <c r="I38" s="53"/>
      <c r="T38" s="49">
        <f>0+1+0+4+1+5+1+2+7+10</f>
        <v>31</v>
      </c>
      <c r="U38" s="49">
        <f>0+1+0+3+1+4+1+2+3+3</f>
        <v>18</v>
      </c>
      <c r="W38" s="49">
        <f>T38+76</f>
        <v>107</v>
      </c>
      <c r="X38" s="49">
        <f>U38+41</f>
        <v>59</v>
      </c>
      <c r="Y38" s="49"/>
      <c r="Z38" s="49" t="e">
        <f>+#REF!+B39</f>
        <v>#REF!</v>
      </c>
    </row>
    <row r="39" spans="1:230" s="22" customFormat="1" ht="29.25" customHeight="1" x14ac:dyDescent="0.25">
      <c r="A39" s="20" t="s">
        <v>43</v>
      </c>
      <c r="B39" s="52">
        <v>292368.34203176002</v>
      </c>
      <c r="C39" s="53"/>
      <c r="D39" s="52">
        <v>0</v>
      </c>
      <c r="E39" s="53"/>
      <c r="F39" s="52">
        <v>1609.5299769999999</v>
      </c>
      <c r="G39" s="53"/>
      <c r="H39" s="52">
        <v>1609.5299769999999</v>
      </c>
      <c r="I39" s="53"/>
      <c r="T39" s="46"/>
      <c r="U39" s="46"/>
    </row>
    <row r="40" spans="1:230" s="22" customFormat="1" ht="13.5" customHeight="1" x14ac:dyDescent="0.25">
      <c r="A40" s="23" t="s">
        <v>35</v>
      </c>
      <c r="B40" s="50">
        <v>1</v>
      </c>
      <c r="C40" s="51"/>
      <c r="D40" s="50">
        <v>0</v>
      </c>
      <c r="E40" s="51"/>
      <c r="F40" s="50">
        <v>0</v>
      </c>
      <c r="G40" s="51"/>
      <c r="H40" s="50">
        <v>0</v>
      </c>
      <c r="I40" s="51"/>
    </row>
    <row r="41" spans="1:230" s="12" customFormat="1" ht="21" customHeight="1" x14ac:dyDescent="0.2">
      <c r="A41" s="24" t="s">
        <v>34</v>
      </c>
      <c r="B41" s="25"/>
      <c r="C41" s="25"/>
      <c r="D41" s="25"/>
      <c r="E41" s="25"/>
      <c r="F41" s="16"/>
      <c r="G41" s="16"/>
      <c r="H41" s="16"/>
      <c r="I41" s="16"/>
    </row>
    <row r="42" spans="1:230" s="12" customFormat="1" ht="32.25" customHeight="1" x14ac:dyDescent="0.2">
      <c r="A42" s="24" t="s">
        <v>30</v>
      </c>
      <c r="B42" s="26"/>
      <c r="C42" s="26"/>
      <c r="D42" s="26"/>
      <c r="E42" s="26"/>
      <c r="F42" s="25"/>
      <c r="G42" s="25"/>
      <c r="H42" s="25"/>
      <c r="I42" s="25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26"/>
      <c r="FN42" s="26"/>
      <c r="FO42" s="26"/>
      <c r="FP42" s="26"/>
      <c r="FQ42" s="26"/>
      <c r="FR42" s="26"/>
      <c r="FS42" s="26"/>
      <c r="FT42" s="26"/>
      <c r="FU42" s="26"/>
      <c r="FV42" s="26"/>
      <c r="FW42" s="26"/>
      <c r="FX42" s="26"/>
      <c r="FY42" s="26"/>
      <c r="FZ42" s="26"/>
      <c r="GA42" s="26"/>
      <c r="GB42" s="26"/>
      <c r="GC42" s="26"/>
      <c r="GD42" s="26"/>
      <c r="GE42" s="26"/>
      <c r="GF42" s="26"/>
      <c r="GG42" s="26"/>
      <c r="GH42" s="26"/>
      <c r="GI42" s="26"/>
      <c r="GJ42" s="26"/>
      <c r="GK42" s="26"/>
      <c r="GL42" s="26"/>
      <c r="GM42" s="26"/>
      <c r="GN42" s="26"/>
      <c r="GO42" s="26"/>
      <c r="GP42" s="26"/>
      <c r="GQ42" s="26"/>
      <c r="GR42" s="26"/>
      <c r="GS42" s="26"/>
      <c r="GT42" s="26"/>
      <c r="GU42" s="26"/>
      <c r="GV42" s="26"/>
      <c r="GW42" s="26"/>
      <c r="GX42" s="26"/>
      <c r="GY42" s="26"/>
      <c r="GZ42" s="26"/>
      <c r="HA42" s="26"/>
      <c r="HB42" s="26"/>
      <c r="HC42" s="26"/>
      <c r="HD42" s="26"/>
      <c r="HE42" s="26"/>
      <c r="HF42" s="26"/>
      <c r="HG42" s="26"/>
      <c r="HH42" s="26"/>
      <c r="HI42" s="26"/>
      <c r="HJ42" s="26"/>
      <c r="HK42" s="26"/>
      <c r="HL42" s="26"/>
      <c r="HM42" s="26"/>
      <c r="HN42" s="26"/>
      <c r="HO42" s="26"/>
      <c r="HP42" s="26"/>
      <c r="HQ42" s="26"/>
      <c r="HR42" s="26"/>
      <c r="HS42" s="26"/>
      <c r="HT42" s="26"/>
      <c r="HU42" s="26"/>
      <c r="HV42" s="26"/>
    </row>
    <row r="43" spans="1:230" s="12" customFormat="1" ht="42.75" customHeight="1" x14ac:dyDescent="0.2">
      <c r="A43" s="32" t="s">
        <v>44</v>
      </c>
      <c r="F43" s="26"/>
      <c r="G43" s="26"/>
      <c r="H43" s="26"/>
      <c r="I43" s="26"/>
    </row>
    <row r="44" spans="1:230" s="12" customFormat="1" ht="16.5" customHeight="1" x14ac:dyDescent="0.2">
      <c r="A44" s="26" t="s">
        <v>31</v>
      </c>
      <c r="B44" s="25"/>
      <c r="C44" s="25"/>
      <c r="D44" s="25"/>
      <c r="E44" s="25"/>
    </row>
    <row r="45" spans="1:230" x14ac:dyDescent="0.2">
      <c r="F45" s="25"/>
      <c r="G45" s="25"/>
      <c r="H45" s="25"/>
      <c r="I45" s="25"/>
    </row>
    <row r="46" spans="1:230" ht="18" customHeight="1" x14ac:dyDescent="0.2">
      <c r="A46" s="28"/>
      <c r="B46" s="28"/>
      <c r="C46" s="28"/>
      <c r="D46" s="28"/>
      <c r="E46" s="28"/>
    </row>
    <row r="47" spans="1:230" x14ac:dyDescent="0.2">
      <c r="B47" s="27"/>
      <c r="C47" s="27"/>
      <c r="D47" s="27"/>
      <c r="E47" s="27"/>
      <c r="F47" s="28"/>
      <c r="G47" s="28"/>
      <c r="H47" s="28"/>
      <c r="I47" s="28"/>
    </row>
    <row r="48" spans="1:230" x14ac:dyDescent="0.2">
      <c r="B48" s="31"/>
      <c r="C48" s="27"/>
      <c r="D48" s="31"/>
      <c r="E48" s="27"/>
      <c r="F48" s="27"/>
      <c r="G48" s="27"/>
      <c r="H48" s="27"/>
      <c r="I48" s="27"/>
    </row>
    <row r="49" spans="6:9" x14ac:dyDescent="0.2">
      <c r="F49" s="31"/>
      <c r="G49" s="27"/>
      <c r="H49" s="31"/>
      <c r="I49" s="27"/>
    </row>
  </sheetData>
  <mergeCells count="23">
    <mergeCell ref="F38:G38"/>
    <mergeCell ref="H38:I38"/>
    <mergeCell ref="F39:G39"/>
    <mergeCell ref="H39:I39"/>
    <mergeCell ref="F40:G40"/>
    <mergeCell ref="H40:I40"/>
    <mergeCell ref="F4:G4"/>
    <mergeCell ref="H4:I4"/>
    <mergeCell ref="F36:G36"/>
    <mergeCell ref="H36:I36"/>
    <mergeCell ref="F37:G37"/>
    <mergeCell ref="H37:I37"/>
    <mergeCell ref="B37:C37"/>
    <mergeCell ref="D37:E37"/>
    <mergeCell ref="B36:C36"/>
    <mergeCell ref="B4:C4"/>
    <mergeCell ref="D4:E4"/>
    <mergeCell ref="B40:C40"/>
    <mergeCell ref="D40:E40"/>
    <mergeCell ref="B39:C39"/>
    <mergeCell ref="D39:E39"/>
    <mergeCell ref="B38:C38"/>
    <mergeCell ref="D38:E38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49"/>
  <sheetViews>
    <sheetView view="pageBreakPreview" zoomScale="60" zoomScaleNormal="80" workbookViewId="0">
      <pane xSplit="1" ySplit="5" topLeftCell="R6" activePane="bottomRight" state="frozen"/>
      <selection pane="topRight" activeCell="B1" sqref="B1"/>
      <selection pane="bottomLeft" activeCell="A6" sqref="A6"/>
      <selection pane="bottomRight" activeCell="AE1" sqref="AE1"/>
    </sheetView>
  </sheetViews>
  <sheetFormatPr defaultColWidth="9.140625" defaultRowHeight="14.25" x14ac:dyDescent="0.2"/>
  <cols>
    <col min="1" max="1" width="74" style="16" customWidth="1"/>
    <col min="2" max="2" width="11.7109375" style="16" customWidth="1"/>
    <col min="3" max="3" width="14.5703125" style="16" customWidth="1"/>
    <col min="4" max="4" width="11.7109375" style="16" customWidth="1"/>
    <col min="5" max="5" width="14.5703125" style="16" customWidth="1"/>
    <col min="6" max="6" width="11.85546875" style="16" customWidth="1"/>
    <col min="7" max="7" width="14.5703125" style="16" customWidth="1"/>
    <col min="8" max="8" width="11.85546875" style="16" customWidth="1"/>
    <col min="9" max="9" width="14.5703125" style="16" customWidth="1"/>
    <col min="10" max="10" width="11.85546875" style="16" customWidth="1"/>
    <col min="11" max="11" width="14.5703125" style="16" customWidth="1"/>
    <col min="12" max="12" width="11.85546875" style="16" customWidth="1"/>
    <col min="13" max="13" width="14.5703125" style="16" customWidth="1"/>
    <col min="14" max="14" width="11.85546875" style="16" customWidth="1"/>
    <col min="15" max="15" width="14.5703125" style="16" customWidth="1"/>
    <col min="16" max="16" width="11.85546875" style="16" customWidth="1"/>
    <col min="17" max="17" width="14.5703125" style="16" customWidth="1"/>
    <col min="18" max="18" width="11.85546875" style="16" customWidth="1"/>
    <col min="19" max="19" width="14.5703125" style="16" customWidth="1"/>
    <col min="20" max="20" width="11.85546875" style="16" customWidth="1"/>
    <col min="21" max="21" width="14.5703125" style="16" customWidth="1"/>
    <col min="22" max="22" width="11.85546875" style="16" customWidth="1"/>
    <col min="23" max="23" width="14.5703125" style="16" customWidth="1"/>
    <col min="24" max="24" width="11.85546875" style="16" customWidth="1"/>
    <col min="25" max="25" width="14.5703125" style="16" customWidth="1"/>
    <col min="26" max="26" width="11.85546875" style="16" customWidth="1"/>
    <col min="27" max="27" width="14.5703125" style="16" customWidth="1"/>
    <col min="28" max="29" width="17.28515625" style="16" customWidth="1"/>
    <col min="30" max="16384" width="9.140625" style="16"/>
  </cols>
  <sheetData>
    <row r="1" spans="1:43" ht="18.75" customHeight="1" x14ac:dyDescent="0.25">
      <c r="A1" s="14" t="s">
        <v>38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</row>
    <row r="2" spans="1:43" ht="13.5" customHeight="1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43" ht="13.5" customHeight="1" x14ac:dyDescent="0.2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</row>
    <row r="4" spans="1:43" ht="15.75" customHeight="1" x14ac:dyDescent="0.25">
      <c r="A4" s="11"/>
      <c r="B4" s="56" t="s">
        <v>51</v>
      </c>
      <c r="C4" s="57"/>
      <c r="D4" s="56" t="s">
        <v>116</v>
      </c>
      <c r="E4" s="57"/>
      <c r="F4" s="56" t="s">
        <v>117</v>
      </c>
      <c r="G4" s="57"/>
      <c r="H4" s="56" t="s">
        <v>118</v>
      </c>
      <c r="I4" s="57"/>
      <c r="J4" s="56" t="s">
        <v>119</v>
      </c>
      <c r="K4" s="57"/>
      <c r="L4" s="56" t="s">
        <v>121</v>
      </c>
      <c r="M4" s="57"/>
      <c r="N4" s="56" t="s">
        <v>125</v>
      </c>
      <c r="O4" s="57"/>
      <c r="P4" s="56" t="s">
        <v>123</v>
      </c>
      <c r="Q4" s="57"/>
      <c r="R4" s="56" t="s">
        <v>126</v>
      </c>
      <c r="S4" s="57"/>
      <c r="T4" s="56" t="s">
        <v>127</v>
      </c>
      <c r="U4" s="57"/>
      <c r="V4" s="56" t="s">
        <v>129</v>
      </c>
      <c r="W4" s="57"/>
      <c r="X4" s="56" t="s">
        <v>132</v>
      </c>
      <c r="Y4" s="57"/>
      <c r="Z4" s="56" t="s">
        <v>133</v>
      </c>
      <c r="AA4" s="57"/>
      <c r="AB4" s="56" t="s">
        <v>134</v>
      </c>
      <c r="AC4" s="57"/>
    </row>
    <row r="5" spans="1:43" ht="54" customHeight="1" x14ac:dyDescent="0.2">
      <c r="A5" s="45" t="s">
        <v>39</v>
      </c>
      <c r="B5" s="9" t="s">
        <v>3</v>
      </c>
      <c r="C5" s="10" t="s">
        <v>4</v>
      </c>
      <c r="D5" s="40" t="s">
        <v>3</v>
      </c>
      <c r="E5" s="41" t="s">
        <v>46</v>
      </c>
      <c r="F5" s="40" t="s">
        <v>3</v>
      </c>
      <c r="G5" s="41" t="s">
        <v>46</v>
      </c>
      <c r="H5" s="40" t="s">
        <v>3</v>
      </c>
      <c r="I5" s="41" t="s">
        <v>46</v>
      </c>
      <c r="J5" s="40" t="s">
        <v>3</v>
      </c>
      <c r="K5" s="41" t="s">
        <v>46</v>
      </c>
      <c r="L5" s="40" t="s">
        <v>3</v>
      </c>
      <c r="M5" s="41" t="s">
        <v>46</v>
      </c>
      <c r="N5" s="40" t="s">
        <v>3</v>
      </c>
      <c r="O5" s="41" t="s">
        <v>46</v>
      </c>
      <c r="P5" s="40" t="s">
        <v>3</v>
      </c>
      <c r="Q5" s="41" t="s">
        <v>46</v>
      </c>
      <c r="R5" s="40" t="s">
        <v>3</v>
      </c>
      <c r="S5" s="41" t="s">
        <v>46</v>
      </c>
      <c r="T5" s="40" t="s">
        <v>3</v>
      </c>
      <c r="U5" s="41" t="s">
        <v>46</v>
      </c>
      <c r="V5" s="40" t="s">
        <v>3</v>
      </c>
      <c r="W5" s="41" t="s">
        <v>46</v>
      </c>
      <c r="X5" s="40" t="s">
        <v>3</v>
      </c>
      <c r="Y5" s="41" t="s">
        <v>46</v>
      </c>
      <c r="Z5" s="40" t="s">
        <v>3</v>
      </c>
      <c r="AA5" s="41" t="s">
        <v>46</v>
      </c>
      <c r="AB5" s="40" t="s">
        <v>3</v>
      </c>
      <c r="AC5" s="41" t="s">
        <v>46</v>
      </c>
    </row>
    <row r="6" spans="1:43" ht="13.5" customHeight="1" x14ac:dyDescent="0.2">
      <c r="A6" s="43" t="s">
        <v>5</v>
      </c>
      <c r="B6" s="13">
        <v>41</v>
      </c>
      <c r="C6" s="13">
        <v>149773.43783967386</v>
      </c>
      <c r="D6" s="44">
        <v>0</v>
      </c>
      <c r="E6" s="42">
        <v>0</v>
      </c>
      <c r="F6" s="44">
        <v>1</v>
      </c>
      <c r="G6" s="42">
        <v>1126.5999999999999</v>
      </c>
      <c r="H6" s="44">
        <v>0</v>
      </c>
      <c r="I6" s="42">
        <v>0</v>
      </c>
      <c r="J6" s="44">
        <v>1</v>
      </c>
      <c r="K6" s="42">
        <v>1825.733778</v>
      </c>
      <c r="L6" s="44">
        <v>1</v>
      </c>
      <c r="M6" s="42">
        <v>6010</v>
      </c>
      <c r="N6" s="44">
        <v>3</v>
      </c>
      <c r="O6" s="42">
        <v>2719.2024969092004</v>
      </c>
      <c r="P6" s="44">
        <v>0</v>
      </c>
      <c r="Q6" s="42">
        <v>0</v>
      </c>
      <c r="R6" s="44">
        <v>1</v>
      </c>
      <c r="S6" s="42">
        <v>93.5</v>
      </c>
      <c r="T6" s="44">
        <v>5</v>
      </c>
      <c r="U6" s="42">
        <v>36255.336171999996</v>
      </c>
      <c r="V6" s="44">
        <v>4</v>
      </c>
      <c r="W6" s="42">
        <v>682.11155499999995</v>
      </c>
      <c r="X6" s="44">
        <v>1</v>
      </c>
      <c r="Y6" s="42">
        <v>140.11792700000001</v>
      </c>
      <c r="Z6" s="44">
        <v>7</v>
      </c>
      <c r="AA6" s="42">
        <v>2086.3553864</v>
      </c>
      <c r="AB6" s="44">
        <v>24</v>
      </c>
      <c r="AC6" s="42">
        <v>50938.957315309199</v>
      </c>
    </row>
    <row r="7" spans="1:43" ht="13.5" customHeight="1" x14ac:dyDescent="0.2">
      <c r="A7" s="19" t="s">
        <v>6</v>
      </c>
      <c r="B7" s="13">
        <v>4</v>
      </c>
      <c r="C7" s="13">
        <v>961.06935966000003</v>
      </c>
      <c r="D7" s="13">
        <v>0</v>
      </c>
      <c r="E7" s="36">
        <v>0</v>
      </c>
      <c r="F7" s="13">
        <v>0</v>
      </c>
      <c r="G7" s="36">
        <v>0</v>
      </c>
      <c r="H7" s="13">
        <v>0</v>
      </c>
      <c r="I7" s="36">
        <v>0</v>
      </c>
      <c r="J7" s="13">
        <v>0</v>
      </c>
      <c r="K7" s="36">
        <v>0</v>
      </c>
      <c r="L7" s="13">
        <v>0</v>
      </c>
      <c r="M7" s="36">
        <v>0</v>
      </c>
      <c r="N7" s="13">
        <v>0</v>
      </c>
      <c r="O7" s="36">
        <v>0</v>
      </c>
      <c r="P7" s="13">
        <v>0</v>
      </c>
      <c r="Q7" s="36">
        <v>0</v>
      </c>
      <c r="R7" s="13">
        <v>0</v>
      </c>
      <c r="S7" s="36">
        <v>0</v>
      </c>
      <c r="T7" s="13">
        <v>0</v>
      </c>
      <c r="U7" s="36">
        <v>0</v>
      </c>
      <c r="V7" s="13">
        <v>0</v>
      </c>
      <c r="W7" s="36">
        <v>0</v>
      </c>
      <c r="X7" s="13">
        <v>0</v>
      </c>
      <c r="Y7" s="36">
        <v>0</v>
      </c>
      <c r="Z7" s="13">
        <v>0</v>
      </c>
      <c r="AA7" s="36">
        <v>0</v>
      </c>
      <c r="AB7" s="13">
        <v>0</v>
      </c>
      <c r="AC7" s="36">
        <v>0</v>
      </c>
    </row>
    <row r="8" spans="1:43" ht="13.5" customHeight="1" x14ac:dyDescent="0.2">
      <c r="A8" s="19" t="s">
        <v>0</v>
      </c>
      <c r="B8" s="13">
        <v>6</v>
      </c>
      <c r="C8" s="13">
        <v>56269.275999999998</v>
      </c>
      <c r="D8" s="13">
        <v>0</v>
      </c>
      <c r="E8" s="36">
        <v>0</v>
      </c>
      <c r="F8" s="13">
        <v>0</v>
      </c>
      <c r="G8" s="36">
        <v>0</v>
      </c>
      <c r="H8" s="13">
        <v>0</v>
      </c>
      <c r="I8" s="36">
        <v>0</v>
      </c>
      <c r="J8" s="13">
        <v>0</v>
      </c>
      <c r="K8" s="36">
        <v>0</v>
      </c>
      <c r="L8" s="13">
        <v>0</v>
      </c>
      <c r="M8" s="36">
        <v>0</v>
      </c>
      <c r="N8" s="13">
        <v>1</v>
      </c>
      <c r="O8" s="36">
        <v>224.203486</v>
      </c>
      <c r="P8" s="13">
        <v>0</v>
      </c>
      <c r="Q8" s="36">
        <v>0</v>
      </c>
      <c r="R8" s="13">
        <v>1</v>
      </c>
      <c r="S8" s="36">
        <v>187.7</v>
      </c>
      <c r="T8" s="13">
        <v>0</v>
      </c>
      <c r="U8" s="36">
        <v>0</v>
      </c>
      <c r="V8" s="13">
        <v>0</v>
      </c>
      <c r="W8" s="36">
        <v>0</v>
      </c>
      <c r="X8" s="13">
        <v>0</v>
      </c>
      <c r="Y8" s="36">
        <v>0</v>
      </c>
      <c r="Z8" s="13">
        <v>0</v>
      </c>
      <c r="AA8" s="36">
        <v>0</v>
      </c>
      <c r="AB8" s="13">
        <v>2</v>
      </c>
      <c r="AC8" s="36">
        <v>411.90348599999999</v>
      </c>
    </row>
    <row r="9" spans="1:43" ht="13.5" customHeight="1" x14ac:dyDescent="0.2">
      <c r="A9" s="19" t="s">
        <v>7</v>
      </c>
      <c r="B9" s="13">
        <v>3</v>
      </c>
      <c r="C9" s="13">
        <v>6761.8629202000002</v>
      </c>
      <c r="D9" s="13">
        <v>0</v>
      </c>
      <c r="E9" s="36">
        <v>0</v>
      </c>
      <c r="F9" s="13">
        <v>0</v>
      </c>
      <c r="G9" s="36">
        <v>0</v>
      </c>
      <c r="H9" s="13">
        <v>0</v>
      </c>
      <c r="I9" s="36">
        <v>0</v>
      </c>
      <c r="J9" s="13">
        <v>0</v>
      </c>
      <c r="K9" s="36">
        <v>0</v>
      </c>
      <c r="L9" s="13">
        <v>0</v>
      </c>
      <c r="M9" s="36">
        <v>0</v>
      </c>
      <c r="N9" s="13">
        <v>1</v>
      </c>
      <c r="O9" s="36">
        <v>249</v>
      </c>
      <c r="P9" s="13">
        <v>1</v>
      </c>
      <c r="Q9" s="36">
        <v>271.869821</v>
      </c>
      <c r="R9" s="13">
        <v>0</v>
      </c>
      <c r="S9" s="36">
        <v>0</v>
      </c>
      <c r="T9" s="13">
        <v>1</v>
      </c>
      <c r="U9" s="36">
        <v>181.08</v>
      </c>
      <c r="V9" s="13">
        <v>4</v>
      </c>
      <c r="W9" s="36">
        <v>2022.615194</v>
      </c>
      <c r="X9" s="13">
        <v>0</v>
      </c>
      <c r="Y9" s="36">
        <v>0</v>
      </c>
      <c r="Z9" s="13">
        <v>0</v>
      </c>
      <c r="AA9" s="36">
        <v>0</v>
      </c>
      <c r="AB9" s="13">
        <v>7</v>
      </c>
      <c r="AC9" s="36">
        <v>2724.5650150000001</v>
      </c>
    </row>
    <row r="10" spans="1:43" ht="13.5" customHeight="1" x14ac:dyDescent="0.2">
      <c r="A10" s="19" t="s">
        <v>8</v>
      </c>
      <c r="B10" s="13">
        <v>3</v>
      </c>
      <c r="C10" s="13">
        <v>1925.5098023</v>
      </c>
      <c r="D10" s="13">
        <v>0</v>
      </c>
      <c r="E10" s="36">
        <v>0</v>
      </c>
      <c r="F10" s="13">
        <v>0</v>
      </c>
      <c r="G10" s="36">
        <v>0</v>
      </c>
      <c r="H10" s="13">
        <v>0</v>
      </c>
      <c r="I10" s="36">
        <v>0</v>
      </c>
      <c r="J10" s="13">
        <v>0</v>
      </c>
      <c r="K10" s="36">
        <v>0</v>
      </c>
      <c r="L10" s="13">
        <v>0</v>
      </c>
      <c r="M10" s="36">
        <v>0</v>
      </c>
      <c r="N10" s="13">
        <v>0</v>
      </c>
      <c r="O10" s="36">
        <v>0</v>
      </c>
      <c r="P10" s="13">
        <v>0</v>
      </c>
      <c r="Q10" s="36">
        <v>0</v>
      </c>
      <c r="R10" s="13">
        <v>0</v>
      </c>
      <c r="S10" s="36">
        <v>0</v>
      </c>
      <c r="T10" s="13">
        <v>1</v>
      </c>
      <c r="U10" s="36">
        <v>61.182177000000003</v>
      </c>
      <c r="V10" s="13">
        <v>2</v>
      </c>
      <c r="W10" s="36">
        <v>323.28260899999998</v>
      </c>
      <c r="X10" s="13">
        <v>0</v>
      </c>
      <c r="Y10" s="36">
        <v>0</v>
      </c>
      <c r="Z10" s="13">
        <v>0</v>
      </c>
      <c r="AA10" s="36">
        <v>0</v>
      </c>
      <c r="AB10" s="13">
        <v>3</v>
      </c>
      <c r="AC10" s="36">
        <v>384.464786</v>
      </c>
    </row>
    <row r="11" spans="1:43" ht="13.5" customHeight="1" x14ac:dyDescent="0.2">
      <c r="A11" s="19" t="s">
        <v>9</v>
      </c>
      <c r="B11" s="13">
        <v>8</v>
      </c>
      <c r="C11" s="13">
        <v>6734.2254413972842</v>
      </c>
      <c r="D11" s="13">
        <v>0</v>
      </c>
      <c r="E11" s="36">
        <v>0</v>
      </c>
      <c r="F11" s="13">
        <v>0</v>
      </c>
      <c r="G11" s="36">
        <v>0</v>
      </c>
      <c r="H11" s="13">
        <v>0</v>
      </c>
      <c r="I11" s="36">
        <v>0</v>
      </c>
      <c r="J11" s="13">
        <v>0</v>
      </c>
      <c r="K11" s="36">
        <v>0</v>
      </c>
      <c r="L11" s="13">
        <v>0</v>
      </c>
      <c r="M11" s="36">
        <v>0</v>
      </c>
      <c r="N11" s="13">
        <v>0</v>
      </c>
      <c r="O11" s="36">
        <v>0</v>
      </c>
      <c r="P11" s="13">
        <v>0</v>
      </c>
      <c r="Q11" s="36">
        <v>0</v>
      </c>
      <c r="R11" s="13">
        <v>0</v>
      </c>
      <c r="S11" s="36">
        <v>0</v>
      </c>
      <c r="T11" s="13">
        <v>0</v>
      </c>
      <c r="U11" s="36">
        <v>0</v>
      </c>
      <c r="V11" s="13">
        <v>0</v>
      </c>
      <c r="W11" s="36">
        <v>0</v>
      </c>
      <c r="X11" s="13">
        <v>0</v>
      </c>
      <c r="Y11" s="36">
        <v>0</v>
      </c>
      <c r="Z11" s="13">
        <v>0</v>
      </c>
      <c r="AA11" s="36">
        <v>0</v>
      </c>
      <c r="AB11" s="13">
        <v>0</v>
      </c>
      <c r="AC11" s="36">
        <v>0</v>
      </c>
    </row>
    <row r="12" spans="1:43" ht="13.5" customHeight="1" x14ac:dyDescent="0.2">
      <c r="A12" s="19" t="s">
        <v>10</v>
      </c>
      <c r="B12" s="13">
        <v>6</v>
      </c>
      <c r="C12" s="13">
        <v>5827.5998270131822</v>
      </c>
      <c r="D12" s="13">
        <v>0</v>
      </c>
      <c r="E12" s="36">
        <v>0</v>
      </c>
      <c r="F12" s="13">
        <v>0</v>
      </c>
      <c r="G12" s="36">
        <v>0</v>
      </c>
      <c r="H12" s="13">
        <v>0</v>
      </c>
      <c r="I12" s="36">
        <v>0</v>
      </c>
      <c r="J12" s="13">
        <v>1</v>
      </c>
      <c r="K12" s="36">
        <v>72.910269887300004</v>
      </c>
      <c r="L12" s="13">
        <v>0</v>
      </c>
      <c r="M12" s="36">
        <v>0</v>
      </c>
      <c r="N12" s="13">
        <v>0</v>
      </c>
      <c r="O12" s="36">
        <v>0</v>
      </c>
      <c r="P12" s="13">
        <v>0</v>
      </c>
      <c r="Q12" s="36">
        <v>0</v>
      </c>
      <c r="R12" s="13">
        <v>0</v>
      </c>
      <c r="S12" s="36">
        <v>0</v>
      </c>
      <c r="T12" s="13">
        <v>0</v>
      </c>
      <c r="U12" s="36">
        <v>0</v>
      </c>
      <c r="V12" s="13">
        <v>0</v>
      </c>
      <c r="W12" s="36">
        <v>0</v>
      </c>
      <c r="X12" s="13">
        <v>0</v>
      </c>
      <c r="Y12" s="36">
        <v>0</v>
      </c>
      <c r="Z12" s="13">
        <v>0</v>
      </c>
      <c r="AA12" s="36">
        <v>0</v>
      </c>
      <c r="AB12" s="13">
        <v>1</v>
      </c>
      <c r="AC12" s="36">
        <v>72.910269887300004</v>
      </c>
    </row>
    <row r="13" spans="1:43" ht="13.5" customHeight="1" x14ac:dyDescent="0.2">
      <c r="A13" s="19" t="s">
        <v>11</v>
      </c>
      <c r="B13" s="13">
        <v>0</v>
      </c>
      <c r="C13" s="13">
        <v>0</v>
      </c>
      <c r="D13" s="13">
        <v>0</v>
      </c>
      <c r="E13" s="36">
        <v>0</v>
      </c>
      <c r="F13" s="13">
        <v>0</v>
      </c>
      <c r="G13" s="36">
        <v>0</v>
      </c>
      <c r="H13" s="13">
        <v>0</v>
      </c>
      <c r="I13" s="36">
        <v>0</v>
      </c>
      <c r="J13" s="13">
        <v>0</v>
      </c>
      <c r="K13" s="36">
        <v>0</v>
      </c>
      <c r="L13" s="13">
        <v>0</v>
      </c>
      <c r="M13" s="36">
        <v>0</v>
      </c>
      <c r="N13" s="13">
        <v>0</v>
      </c>
      <c r="O13" s="36">
        <v>0</v>
      </c>
      <c r="P13" s="13">
        <v>0</v>
      </c>
      <c r="Q13" s="36">
        <v>0</v>
      </c>
      <c r="R13" s="13">
        <v>0</v>
      </c>
      <c r="S13" s="36">
        <v>0</v>
      </c>
      <c r="T13" s="13">
        <v>0</v>
      </c>
      <c r="U13" s="36">
        <v>0</v>
      </c>
      <c r="V13" s="13">
        <v>0</v>
      </c>
      <c r="W13" s="36">
        <v>0</v>
      </c>
      <c r="X13" s="13">
        <v>0</v>
      </c>
      <c r="Y13" s="36">
        <v>0</v>
      </c>
      <c r="Z13" s="13">
        <v>0</v>
      </c>
      <c r="AA13" s="36">
        <v>0</v>
      </c>
      <c r="AB13" s="13">
        <v>0</v>
      </c>
      <c r="AC13" s="36">
        <v>0</v>
      </c>
    </row>
    <row r="14" spans="1:43" ht="13.5" customHeight="1" x14ac:dyDescent="0.2">
      <c r="A14" s="19" t="s">
        <v>12</v>
      </c>
      <c r="B14" s="13">
        <v>1</v>
      </c>
      <c r="C14" s="13">
        <v>1805</v>
      </c>
      <c r="D14" s="13">
        <v>0</v>
      </c>
      <c r="E14" s="36">
        <v>0</v>
      </c>
      <c r="F14" s="13">
        <v>0</v>
      </c>
      <c r="G14" s="36">
        <v>0</v>
      </c>
      <c r="H14" s="13">
        <v>0</v>
      </c>
      <c r="I14" s="36">
        <v>0</v>
      </c>
      <c r="J14" s="13">
        <v>0</v>
      </c>
      <c r="K14" s="36">
        <v>0</v>
      </c>
      <c r="L14" s="13">
        <v>0</v>
      </c>
      <c r="M14" s="36">
        <v>0</v>
      </c>
      <c r="N14" s="13">
        <v>0</v>
      </c>
      <c r="O14" s="36">
        <v>0</v>
      </c>
      <c r="P14" s="13">
        <v>0</v>
      </c>
      <c r="Q14" s="36">
        <v>0</v>
      </c>
      <c r="R14" s="13">
        <v>0</v>
      </c>
      <c r="S14" s="36">
        <v>0</v>
      </c>
      <c r="T14" s="13">
        <v>0</v>
      </c>
      <c r="U14" s="36">
        <v>0</v>
      </c>
      <c r="V14" s="13">
        <v>0</v>
      </c>
      <c r="W14" s="36">
        <v>0</v>
      </c>
      <c r="X14" s="13">
        <v>0</v>
      </c>
      <c r="Y14" s="36">
        <v>0</v>
      </c>
      <c r="Z14" s="13">
        <v>1</v>
      </c>
      <c r="AA14" s="36">
        <v>308.33189401999999</v>
      </c>
      <c r="AB14" s="13">
        <v>1</v>
      </c>
      <c r="AC14" s="36">
        <v>308.33189401999999</v>
      </c>
      <c r="AP14" s="48"/>
      <c r="AQ14" s="48"/>
    </row>
    <row r="15" spans="1:43" ht="13.5" customHeight="1" x14ac:dyDescent="0.2">
      <c r="A15" s="19" t="s">
        <v>13</v>
      </c>
      <c r="B15" s="13">
        <v>0</v>
      </c>
      <c r="C15" s="13">
        <v>0</v>
      </c>
      <c r="D15" s="13">
        <v>0</v>
      </c>
      <c r="E15" s="36">
        <v>0</v>
      </c>
      <c r="F15" s="13">
        <v>0</v>
      </c>
      <c r="G15" s="36">
        <v>0</v>
      </c>
      <c r="H15" s="13">
        <v>0</v>
      </c>
      <c r="I15" s="36">
        <v>0</v>
      </c>
      <c r="J15" s="13">
        <v>0</v>
      </c>
      <c r="K15" s="36">
        <v>0</v>
      </c>
      <c r="L15" s="13">
        <v>0</v>
      </c>
      <c r="M15" s="36">
        <v>0</v>
      </c>
      <c r="N15" s="13">
        <v>0</v>
      </c>
      <c r="O15" s="36">
        <v>0</v>
      </c>
      <c r="P15" s="13">
        <v>0</v>
      </c>
      <c r="Q15" s="36">
        <v>0</v>
      </c>
      <c r="R15" s="13">
        <v>0</v>
      </c>
      <c r="S15" s="36">
        <v>0</v>
      </c>
      <c r="T15" s="13">
        <v>0</v>
      </c>
      <c r="U15" s="36">
        <v>0</v>
      </c>
      <c r="V15" s="13">
        <v>0</v>
      </c>
      <c r="W15" s="36">
        <v>0</v>
      </c>
      <c r="X15" s="13">
        <v>0</v>
      </c>
      <c r="Y15" s="36">
        <v>0</v>
      </c>
      <c r="Z15" s="13">
        <v>0</v>
      </c>
      <c r="AA15" s="36">
        <v>0</v>
      </c>
      <c r="AB15" s="13">
        <v>0</v>
      </c>
      <c r="AC15" s="36">
        <v>0</v>
      </c>
    </row>
    <row r="16" spans="1:43" ht="13.5" customHeight="1" x14ac:dyDescent="0.2">
      <c r="A16" s="19" t="s">
        <v>14</v>
      </c>
      <c r="B16" s="13">
        <v>0</v>
      </c>
      <c r="C16" s="13">
        <v>0</v>
      </c>
      <c r="D16" s="13">
        <v>0</v>
      </c>
      <c r="E16" s="36">
        <v>0</v>
      </c>
      <c r="F16" s="13">
        <v>0</v>
      </c>
      <c r="G16" s="36">
        <v>0</v>
      </c>
      <c r="H16" s="13">
        <v>0</v>
      </c>
      <c r="I16" s="36">
        <v>0</v>
      </c>
      <c r="J16" s="13">
        <v>0</v>
      </c>
      <c r="K16" s="36">
        <v>0</v>
      </c>
      <c r="L16" s="13">
        <v>0</v>
      </c>
      <c r="M16" s="36">
        <v>0</v>
      </c>
      <c r="N16" s="13">
        <v>0</v>
      </c>
      <c r="O16" s="36">
        <v>0</v>
      </c>
      <c r="P16" s="13">
        <v>0</v>
      </c>
      <c r="Q16" s="36">
        <v>0</v>
      </c>
      <c r="R16" s="13">
        <v>0</v>
      </c>
      <c r="S16" s="36">
        <v>0</v>
      </c>
      <c r="T16" s="13">
        <v>0</v>
      </c>
      <c r="U16" s="36">
        <v>0</v>
      </c>
      <c r="V16" s="13">
        <v>0</v>
      </c>
      <c r="W16" s="36">
        <v>0</v>
      </c>
      <c r="X16" s="13">
        <v>0</v>
      </c>
      <c r="Y16" s="36">
        <v>0</v>
      </c>
      <c r="Z16" s="13">
        <v>0</v>
      </c>
      <c r="AA16" s="36">
        <v>0</v>
      </c>
      <c r="AB16" s="13">
        <v>0</v>
      </c>
      <c r="AC16" s="36">
        <v>0</v>
      </c>
    </row>
    <row r="17" spans="1:29" ht="13.5" customHeight="1" x14ac:dyDescent="0.2">
      <c r="A17" s="19" t="s">
        <v>15</v>
      </c>
      <c r="B17" s="13">
        <v>4</v>
      </c>
      <c r="C17" s="13">
        <v>4019.4</v>
      </c>
      <c r="D17" s="13">
        <v>0</v>
      </c>
      <c r="E17" s="36">
        <v>0</v>
      </c>
      <c r="F17" s="13">
        <v>0</v>
      </c>
      <c r="G17" s="36">
        <v>0</v>
      </c>
      <c r="H17" s="13">
        <v>0</v>
      </c>
      <c r="I17" s="36">
        <v>0</v>
      </c>
      <c r="J17" s="13">
        <v>2</v>
      </c>
      <c r="K17" s="36">
        <v>2692.7</v>
      </c>
      <c r="L17" s="13">
        <v>0</v>
      </c>
      <c r="M17" s="36">
        <v>0</v>
      </c>
      <c r="N17" s="13">
        <v>0</v>
      </c>
      <c r="O17" s="36">
        <v>0</v>
      </c>
      <c r="P17" s="13">
        <v>0</v>
      </c>
      <c r="Q17" s="36">
        <v>0</v>
      </c>
      <c r="R17" s="13">
        <v>0</v>
      </c>
      <c r="S17" s="36">
        <v>0</v>
      </c>
      <c r="T17" s="13">
        <v>0</v>
      </c>
      <c r="U17" s="36">
        <v>0</v>
      </c>
      <c r="V17" s="13">
        <v>0</v>
      </c>
      <c r="W17" s="36">
        <v>0</v>
      </c>
      <c r="X17" s="13">
        <v>2</v>
      </c>
      <c r="Y17" s="36">
        <v>757.12807439999995</v>
      </c>
      <c r="Z17" s="13">
        <v>0</v>
      </c>
      <c r="AA17" s="36">
        <v>0</v>
      </c>
      <c r="AB17" s="13">
        <v>4</v>
      </c>
      <c r="AC17" s="36">
        <v>3449.8280743999999</v>
      </c>
    </row>
    <row r="18" spans="1:29" ht="32.25" customHeight="1" x14ac:dyDescent="0.2">
      <c r="A18" s="20" t="s">
        <v>40</v>
      </c>
      <c r="B18" s="13"/>
      <c r="C18" s="13"/>
      <c r="D18" s="13"/>
      <c r="E18" s="36"/>
      <c r="F18" s="13"/>
      <c r="G18" s="36"/>
      <c r="H18" s="13"/>
      <c r="I18" s="36"/>
      <c r="J18" s="13"/>
      <c r="K18" s="36"/>
      <c r="L18" s="13"/>
      <c r="M18" s="36"/>
      <c r="N18" s="13"/>
      <c r="O18" s="36"/>
      <c r="P18" s="13"/>
      <c r="Q18" s="36"/>
      <c r="R18" s="13"/>
      <c r="S18" s="36"/>
      <c r="T18" s="13"/>
      <c r="U18" s="36"/>
      <c r="V18" s="13"/>
      <c r="W18" s="36"/>
      <c r="X18" s="13"/>
      <c r="Y18" s="36"/>
      <c r="Z18" s="13"/>
      <c r="AA18" s="36"/>
      <c r="AB18" s="13"/>
      <c r="AC18" s="36"/>
    </row>
    <row r="19" spans="1:29" ht="13.5" customHeight="1" x14ac:dyDescent="0.2">
      <c r="A19" s="19" t="s">
        <v>16</v>
      </c>
      <c r="B19" s="13">
        <v>3</v>
      </c>
      <c r="C19" s="13">
        <v>3701.1537379599999</v>
      </c>
      <c r="D19" s="13">
        <v>0</v>
      </c>
      <c r="E19" s="36">
        <v>0</v>
      </c>
      <c r="F19" s="13">
        <v>0</v>
      </c>
      <c r="G19" s="36">
        <v>0</v>
      </c>
      <c r="H19" s="13">
        <v>0</v>
      </c>
      <c r="I19" s="36">
        <v>0</v>
      </c>
      <c r="J19" s="13">
        <v>0</v>
      </c>
      <c r="K19" s="36">
        <v>0</v>
      </c>
      <c r="L19" s="13">
        <v>0</v>
      </c>
      <c r="M19" s="36">
        <v>0</v>
      </c>
      <c r="N19" s="13">
        <v>0</v>
      </c>
      <c r="O19" s="36">
        <v>0</v>
      </c>
      <c r="P19" s="13">
        <v>0</v>
      </c>
      <c r="Q19" s="36">
        <v>0</v>
      </c>
      <c r="R19" s="13">
        <v>0</v>
      </c>
      <c r="S19" s="36">
        <v>0</v>
      </c>
      <c r="T19" s="13">
        <v>0</v>
      </c>
      <c r="U19" s="36">
        <v>0</v>
      </c>
      <c r="V19" s="13">
        <v>0</v>
      </c>
      <c r="W19" s="36">
        <v>0</v>
      </c>
      <c r="X19" s="13">
        <v>1</v>
      </c>
      <c r="Y19" s="36">
        <v>77.203067090000005</v>
      </c>
      <c r="Z19" s="13">
        <v>0</v>
      </c>
      <c r="AA19" s="36">
        <v>0</v>
      </c>
      <c r="AB19" s="13">
        <v>1</v>
      </c>
      <c r="AC19" s="36">
        <v>77.203067090000005</v>
      </c>
    </row>
    <row r="20" spans="1:29" ht="13.5" customHeight="1" x14ac:dyDescent="0.2">
      <c r="A20" s="19" t="s">
        <v>17</v>
      </c>
      <c r="B20" s="13">
        <v>3</v>
      </c>
      <c r="C20" s="13">
        <v>342.60209400000002</v>
      </c>
      <c r="D20" s="13">
        <v>0</v>
      </c>
      <c r="E20" s="36">
        <v>0</v>
      </c>
      <c r="F20" s="13">
        <v>0</v>
      </c>
      <c r="G20" s="36">
        <v>0</v>
      </c>
      <c r="H20" s="13">
        <v>0</v>
      </c>
      <c r="I20" s="36">
        <v>0</v>
      </c>
      <c r="J20" s="13">
        <v>0</v>
      </c>
      <c r="K20" s="36">
        <v>0</v>
      </c>
      <c r="L20" s="13">
        <v>0</v>
      </c>
      <c r="M20" s="36">
        <v>0</v>
      </c>
      <c r="N20" s="13">
        <v>0</v>
      </c>
      <c r="O20" s="36">
        <v>0</v>
      </c>
      <c r="P20" s="13">
        <v>0</v>
      </c>
      <c r="Q20" s="36">
        <v>0</v>
      </c>
      <c r="R20" s="13">
        <v>0</v>
      </c>
      <c r="S20" s="36">
        <v>0</v>
      </c>
      <c r="T20" s="13">
        <v>0</v>
      </c>
      <c r="U20" s="36">
        <v>0</v>
      </c>
      <c r="V20" s="13">
        <v>0</v>
      </c>
      <c r="W20" s="36">
        <v>0</v>
      </c>
      <c r="X20" s="13">
        <v>0</v>
      </c>
      <c r="Y20" s="36">
        <v>0</v>
      </c>
      <c r="Z20" s="13">
        <v>0</v>
      </c>
      <c r="AA20" s="36">
        <v>0</v>
      </c>
      <c r="AB20" s="13">
        <v>0</v>
      </c>
      <c r="AC20" s="36">
        <v>0</v>
      </c>
    </row>
    <row r="21" spans="1:29" ht="13.5" customHeight="1" x14ac:dyDescent="0.2">
      <c r="A21" s="19" t="s">
        <v>18</v>
      </c>
      <c r="B21" s="13">
        <v>9</v>
      </c>
      <c r="C21" s="13">
        <v>7595.1333709100008</v>
      </c>
      <c r="D21" s="13">
        <v>0</v>
      </c>
      <c r="E21" s="36">
        <v>0</v>
      </c>
      <c r="F21" s="13">
        <v>0</v>
      </c>
      <c r="G21" s="36">
        <v>0</v>
      </c>
      <c r="H21" s="13">
        <v>0</v>
      </c>
      <c r="I21" s="36">
        <v>0</v>
      </c>
      <c r="J21" s="13">
        <v>1</v>
      </c>
      <c r="K21" s="36">
        <v>2457</v>
      </c>
      <c r="L21" s="13">
        <v>0</v>
      </c>
      <c r="M21" s="36">
        <v>0</v>
      </c>
      <c r="N21" s="13">
        <v>1</v>
      </c>
      <c r="O21" s="36">
        <v>224.203486</v>
      </c>
      <c r="P21" s="13">
        <v>1</v>
      </c>
      <c r="Q21" s="36">
        <v>271.869821</v>
      </c>
      <c r="R21" s="13">
        <v>0</v>
      </c>
      <c r="S21" s="36">
        <v>0</v>
      </c>
      <c r="T21" s="13">
        <v>4</v>
      </c>
      <c r="U21" s="36">
        <v>2042.218253</v>
      </c>
      <c r="V21" s="13">
        <v>4</v>
      </c>
      <c r="W21" s="36">
        <v>711.45356700000002</v>
      </c>
      <c r="X21" s="13">
        <v>1</v>
      </c>
      <c r="Y21" s="36">
        <v>679.92500728000005</v>
      </c>
      <c r="Z21" s="44">
        <v>2</v>
      </c>
      <c r="AA21" s="42">
        <v>198.66684839999999</v>
      </c>
      <c r="AB21" s="13">
        <v>14</v>
      </c>
      <c r="AC21" s="36">
        <v>6585.3369826800008</v>
      </c>
    </row>
    <row r="22" spans="1:29" ht="13.15" customHeight="1" x14ac:dyDescent="0.2">
      <c r="A22" s="19" t="s">
        <v>19</v>
      </c>
      <c r="B22" s="13">
        <v>8</v>
      </c>
      <c r="C22" s="13">
        <v>3245.0977532882835</v>
      </c>
      <c r="D22" s="13">
        <v>0</v>
      </c>
      <c r="E22" s="36">
        <v>0</v>
      </c>
      <c r="F22" s="13">
        <v>0</v>
      </c>
      <c r="G22" s="36">
        <v>0</v>
      </c>
      <c r="H22" s="13">
        <v>0</v>
      </c>
      <c r="I22" s="36">
        <v>0</v>
      </c>
      <c r="J22" s="13">
        <v>0</v>
      </c>
      <c r="K22" s="36">
        <v>0</v>
      </c>
      <c r="L22" s="13">
        <v>1</v>
      </c>
      <c r="M22" s="36">
        <v>6010</v>
      </c>
      <c r="N22" s="13">
        <v>0</v>
      </c>
      <c r="O22" s="36">
        <v>0</v>
      </c>
      <c r="P22" s="13">
        <v>0</v>
      </c>
      <c r="Q22" s="36">
        <v>0</v>
      </c>
      <c r="R22" s="13">
        <v>0</v>
      </c>
      <c r="S22" s="36">
        <v>0</v>
      </c>
      <c r="T22" s="44">
        <v>1</v>
      </c>
      <c r="U22" s="42">
        <v>34213.117918999997</v>
      </c>
      <c r="V22" s="13">
        <v>0</v>
      </c>
      <c r="W22" s="36">
        <v>0</v>
      </c>
      <c r="X22" s="13">
        <v>0</v>
      </c>
      <c r="Y22" s="36">
        <v>0</v>
      </c>
      <c r="Z22" s="13">
        <v>0</v>
      </c>
      <c r="AA22" s="36">
        <v>0</v>
      </c>
      <c r="AB22" s="13">
        <v>2</v>
      </c>
      <c r="AC22" s="36">
        <v>40223.117918999997</v>
      </c>
    </row>
    <row r="23" spans="1:29" ht="13.15" customHeight="1" x14ac:dyDescent="0.2">
      <c r="A23" s="19" t="s">
        <v>1</v>
      </c>
      <c r="B23" s="13">
        <v>6</v>
      </c>
      <c r="C23" s="13">
        <v>53383.040000000001</v>
      </c>
      <c r="D23" s="13">
        <v>0</v>
      </c>
      <c r="E23" s="36">
        <v>0</v>
      </c>
      <c r="F23" s="13">
        <v>1</v>
      </c>
      <c r="G23" s="36">
        <v>1126.5999999999999</v>
      </c>
      <c r="H23" s="13">
        <v>0</v>
      </c>
      <c r="I23" s="36">
        <v>0</v>
      </c>
      <c r="J23" s="13">
        <v>1</v>
      </c>
      <c r="K23" s="36">
        <v>72.910269887300004</v>
      </c>
      <c r="L23" s="13">
        <v>0</v>
      </c>
      <c r="M23" s="36">
        <v>0</v>
      </c>
      <c r="N23" s="13">
        <v>0</v>
      </c>
      <c r="O23" s="36">
        <v>0</v>
      </c>
      <c r="P23" s="13">
        <v>0</v>
      </c>
      <c r="Q23" s="36">
        <v>0</v>
      </c>
      <c r="R23" s="13">
        <v>0</v>
      </c>
      <c r="S23" s="36">
        <v>0</v>
      </c>
      <c r="T23" s="13">
        <v>0</v>
      </c>
      <c r="U23" s="36">
        <v>0</v>
      </c>
      <c r="V23" s="13">
        <v>0</v>
      </c>
      <c r="W23" s="36">
        <v>0</v>
      </c>
      <c r="X23" s="13">
        <v>0</v>
      </c>
      <c r="Y23" s="36">
        <v>0</v>
      </c>
      <c r="Z23" s="13">
        <v>1</v>
      </c>
      <c r="AA23" s="36">
        <v>308.33189401999999</v>
      </c>
      <c r="AB23" s="13">
        <v>3</v>
      </c>
      <c r="AC23" s="36">
        <v>1507.8421639072999</v>
      </c>
    </row>
    <row r="24" spans="1:29" ht="13.5" customHeight="1" x14ac:dyDescent="0.2">
      <c r="A24" s="19" t="s">
        <v>32</v>
      </c>
      <c r="B24" s="13">
        <v>9</v>
      </c>
      <c r="C24" s="13">
        <v>909.69113494999999</v>
      </c>
      <c r="D24" s="13">
        <v>0</v>
      </c>
      <c r="E24" s="36">
        <v>0</v>
      </c>
      <c r="F24" s="13">
        <v>0</v>
      </c>
      <c r="G24" s="36">
        <v>0</v>
      </c>
      <c r="H24" s="13">
        <v>0</v>
      </c>
      <c r="I24" s="36">
        <v>0</v>
      </c>
      <c r="J24" s="13">
        <v>0</v>
      </c>
      <c r="K24" s="36">
        <v>0</v>
      </c>
      <c r="L24" s="13">
        <v>0</v>
      </c>
      <c r="M24" s="36">
        <v>0</v>
      </c>
      <c r="N24" s="44">
        <v>2</v>
      </c>
      <c r="O24" s="42">
        <v>420.4</v>
      </c>
      <c r="P24" s="13">
        <v>0</v>
      </c>
      <c r="Q24" s="36">
        <v>0</v>
      </c>
      <c r="R24" s="13">
        <v>2</v>
      </c>
      <c r="S24" s="36">
        <v>281.2</v>
      </c>
      <c r="T24" s="13">
        <v>0</v>
      </c>
      <c r="U24" s="36">
        <v>0</v>
      </c>
      <c r="V24" s="13">
        <v>2</v>
      </c>
      <c r="W24" s="36">
        <v>2017.8205389999998</v>
      </c>
      <c r="X24" s="13">
        <v>0</v>
      </c>
      <c r="Y24" s="36">
        <v>0</v>
      </c>
      <c r="Z24" s="13">
        <v>0</v>
      </c>
      <c r="AA24" s="36">
        <v>0</v>
      </c>
      <c r="AB24" s="13">
        <v>6</v>
      </c>
      <c r="AC24" s="36">
        <v>2719.4205389999997</v>
      </c>
    </row>
    <row r="25" spans="1:29" ht="13.5" customHeight="1" x14ac:dyDescent="0.2">
      <c r="A25" s="19" t="s">
        <v>20</v>
      </c>
      <c r="B25" s="13">
        <v>19</v>
      </c>
      <c r="C25" s="13">
        <v>19669.200856035459</v>
      </c>
      <c r="D25" s="13">
        <v>0</v>
      </c>
      <c r="E25" s="36">
        <v>0</v>
      </c>
      <c r="F25" s="13">
        <v>0</v>
      </c>
      <c r="G25" s="36">
        <v>0</v>
      </c>
      <c r="H25" s="13">
        <v>0</v>
      </c>
      <c r="I25" s="36">
        <v>0</v>
      </c>
      <c r="J25" s="13">
        <v>0</v>
      </c>
      <c r="K25" s="36">
        <v>0</v>
      </c>
      <c r="L25" s="13">
        <v>0</v>
      </c>
      <c r="M25" s="36">
        <v>0</v>
      </c>
      <c r="N25" s="13">
        <v>0</v>
      </c>
      <c r="O25" s="36">
        <v>0</v>
      </c>
      <c r="P25" s="13">
        <v>0</v>
      </c>
      <c r="Q25" s="36">
        <v>0</v>
      </c>
      <c r="R25" s="13">
        <v>0</v>
      </c>
      <c r="S25" s="36">
        <v>0</v>
      </c>
      <c r="T25" s="13">
        <v>0</v>
      </c>
      <c r="U25" s="36">
        <v>0</v>
      </c>
      <c r="V25" s="13">
        <v>0</v>
      </c>
      <c r="W25" s="36">
        <v>0</v>
      </c>
      <c r="X25" s="13">
        <v>1</v>
      </c>
      <c r="Y25" s="36">
        <v>140.11792700000001</v>
      </c>
      <c r="Z25" s="13">
        <v>0</v>
      </c>
      <c r="AA25" s="36">
        <v>0</v>
      </c>
      <c r="AB25" s="13">
        <v>1</v>
      </c>
      <c r="AC25" s="36">
        <v>140.11792700000001</v>
      </c>
    </row>
    <row r="26" spans="1:29" ht="13.5" customHeight="1" x14ac:dyDescent="0.2">
      <c r="A26" s="19" t="s">
        <v>21</v>
      </c>
      <c r="B26" s="13">
        <v>0</v>
      </c>
      <c r="C26" s="13">
        <v>0</v>
      </c>
      <c r="D26" s="13">
        <v>0</v>
      </c>
      <c r="E26" s="36">
        <v>0</v>
      </c>
      <c r="F26" s="13">
        <v>0</v>
      </c>
      <c r="G26" s="36">
        <v>0</v>
      </c>
      <c r="H26" s="13">
        <v>0</v>
      </c>
      <c r="I26" s="36">
        <v>0</v>
      </c>
      <c r="J26" s="13">
        <v>0</v>
      </c>
      <c r="K26" s="36">
        <v>0</v>
      </c>
      <c r="L26" s="13">
        <v>0</v>
      </c>
      <c r="M26" s="36">
        <v>0</v>
      </c>
      <c r="N26" s="13">
        <v>0</v>
      </c>
      <c r="O26" s="36">
        <v>0</v>
      </c>
      <c r="P26" s="13">
        <v>0</v>
      </c>
      <c r="Q26" s="36">
        <v>0</v>
      </c>
      <c r="R26" s="13">
        <v>0</v>
      </c>
      <c r="S26" s="36">
        <v>0</v>
      </c>
      <c r="T26" s="13">
        <v>0</v>
      </c>
      <c r="U26" s="36">
        <v>0</v>
      </c>
      <c r="V26" s="13">
        <v>1</v>
      </c>
      <c r="W26" s="36">
        <v>2.0236969999999999</v>
      </c>
      <c r="X26" s="13">
        <v>0</v>
      </c>
      <c r="Y26" s="36">
        <v>0</v>
      </c>
      <c r="Z26" s="13">
        <v>0</v>
      </c>
      <c r="AA26" s="36">
        <v>0</v>
      </c>
      <c r="AB26" s="13">
        <v>1</v>
      </c>
      <c r="AC26" s="36">
        <v>2.0236969999999999</v>
      </c>
    </row>
    <row r="27" spans="1:29" ht="13.5" customHeight="1" x14ac:dyDescent="0.2">
      <c r="A27" s="19" t="s">
        <v>22</v>
      </c>
      <c r="B27" s="13">
        <v>0</v>
      </c>
      <c r="C27" s="13">
        <v>0</v>
      </c>
      <c r="D27" s="13">
        <v>0</v>
      </c>
      <c r="E27" s="36">
        <v>0</v>
      </c>
      <c r="F27" s="13">
        <v>0</v>
      </c>
      <c r="G27" s="36">
        <v>0</v>
      </c>
      <c r="H27" s="13">
        <v>0</v>
      </c>
      <c r="I27" s="36">
        <v>0</v>
      </c>
      <c r="J27" s="13">
        <v>0</v>
      </c>
      <c r="K27" s="36">
        <v>0</v>
      </c>
      <c r="L27" s="13">
        <v>0</v>
      </c>
      <c r="M27" s="36">
        <v>0</v>
      </c>
      <c r="N27" s="13">
        <v>0</v>
      </c>
      <c r="O27" s="36">
        <v>0</v>
      </c>
      <c r="P27" s="13">
        <v>0</v>
      </c>
      <c r="Q27" s="36">
        <v>0</v>
      </c>
      <c r="R27" s="13">
        <v>0</v>
      </c>
      <c r="S27" s="36">
        <v>0</v>
      </c>
      <c r="T27" s="13">
        <v>0</v>
      </c>
      <c r="U27" s="36">
        <v>0</v>
      </c>
      <c r="V27" s="13">
        <v>0</v>
      </c>
      <c r="W27" s="36">
        <v>0</v>
      </c>
      <c r="X27" s="13">
        <v>0</v>
      </c>
      <c r="Y27" s="36">
        <v>0</v>
      </c>
      <c r="Z27" s="13">
        <v>0</v>
      </c>
      <c r="AA27" s="36">
        <v>0</v>
      </c>
      <c r="AB27" s="13">
        <v>0</v>
      </c>
      <c r="AC27" s="36">
        <v>0</v>
      </c>
    </row>
    <row r="28" spans="1:29" ht="13.5" customHeight="1" x14ac:dyDescent="0.2">
      <c r="A28" s="19" t="s">
        <v>23</v>
      </c>
      <c r="B28" s="13">
        <v>2</v>
      </c>
      <c r="C28" s="13">
        <v>59232.022535168006</v>
      </c>
      <c r="D28" s="13">
        <v>0</v>
      </c>
      <c r="E28" s="36">
        <v>0</v>
      </c>
      <c r="F28" s="13">
        <v>0</v>
      </c>
      <c r="G28" s="36">
        <v>0</v>
      </c>
      <c r="H28" s="13">
        <v>0</v>
      </c>
      <c r="I28" s="36">
        <v>0</v>
      </c>
      <c r="J28" s="13">
        <v>0</v>
      </c>
      <c r="K28" s="36">
        <v>0</v>
      </c>
      <c r="L28" s="13">
        <v>0</v>
      </c>
      <c r="M28" s="36">
        <v>0</v>
      </c>
      <c r="N28" s="13">
        <v>0</v>
      </c>
      <c r="O28" s="36">
        <v>0</v>
      </c>
      <c r="P28" s="13">
        <v>0</v>
      </c>
      <c r="Q28" s="36">
        <v>0</v>
      </c>
      <c r="R28" s="13">
        <v>0</v>
      </c>
      <c r="S28" s="36">
        <v>0</v>
      </c>
      <c r="T28" s="13">
        <v>0</v>
      </c>
      <c r="U28" s="36">
        <v>0</v>
      </c>
      <c r="V28" s="13">
        <v>0</v>
      </c>
      <c r="W28" s="36">
        <v>0</v>
      </c>
      <c r="X28" s="13">
        <v>0</v>
      </c>
      <c r="Y28" s="36">
        <v>0</v>
      </c>
      <c r="Z28" s="13">
        <v>0</v>
      </c>
      <c r="AA28" s="36">
        <v>0</v>
      </c>
      <c r="AB28" s="13">
        <v>0</v>
      </c>
      <c r="AC28" s="36">
        <v>0</v>
      </c>
    </row>
    <row r="29" spans="1:29" ht="13.5" customHeight="1" x14ac:dyDescent="0.2">
      <c r="A29" s="19" t="s">
        <v>24</v>
      </c>
      <c r="B29" s="13">
        <v>0</v>
      </c>
      <c r="C29" s="13">
        <v>0</v>
      </c>
      <c r="D29" s="13">
        <v>0</v>
      </c>
      <c r="E29" s="36">
        <v>0</v>
      </c>
      <c r="F29" s="13">
        <v>0</v>
      </c>
      <c r="G29" s="36">
        <v>0</v>
      </c>
      <c r="H29" s="13">
        <v>0</v>
      </c>
      <c r="I29" s="36">
        <v>0</v>
      </c>
      <c r="J29" s="13">
        <v>0</v>
      </c>
      <c r="K29" s="36">
        <v>0</v>
      </c>
      <c r="L29" s="13">
        <v>0</v>
      </c>
      <c r="M29" s="36">
        <v>0</v>
      </c>
      <c r="N29" s="13">
        <v>0</v>
      </c>
      <c r="O29" s="36">
        <v>0</v>
      </c>
      <c r="P29" s="13">
        <v>0</v>
      </c>
      <c r="Q29" s="36">
        <v>0</v>
      </c>
      <c r="R29" s="13">
        <v>0</v>
      </c>
      <c r="S29" s="36">
        <v>0</v>
      </c>
      <c r="T29" s="13">
        <v>1</v>
      </c>
      <c r="U29" s="36">
        <v>61.182177000000003</v>
      </c>
      <c r="V29" s="13">
        <v>0</v>
      </c>
      <c r="W29" s="36">
        <v>0</v>
      </c>
      <c r="X29" s="13">
        <v>0</v>
      </c>
      <c r="Y29" s="36">
        <v>0</v>
      </c>
      <c r="Z29" s="13">
        <v>0</v>
      </c>
      <c r="AA29" s="36">
        <v>0</v>
      </c>
      <c r="AB29" s="13">
        <v>1</v>
      </c>
      <c r="AC29" s="36">
        <v>61.182177000000003</v>
      </c>
    </row>
    <row r="30" spans="1:29" ht="13.5" customHeight="1" x14ac:dyDescent="0.2">
      <c r="A30" s="19" t="s">
        <v>25</v>
      </c>
      <c r="B30" s="13">
        <v>1</v>
      </c>
      <c r="C30" s="13">
        <v>1408.6143668900002</v>
      </c>
      <c r="D30" s="13">
        <v>0</v>
      </c>
      <c r="E30" s="36">
        <v>0</v>
      </c>
      <c r="F30" s="13">
        <v>0</v>
      </c>
      <c r="G30" s="36">
        <v>0</v>
      </c>
      <c r="H30" s="13">
        <v>0</v>
      </c>
      <c r="I30" s="36">
        <v>0</v>
      </c>
      <c r="J30" s="13">
        <v>0</v>
      </c>
      <c r="K30" s="36">
        <v>0</v>
      </c>
      <c r="L30" s="13">
        <v>0</v>
      </c>
      <c r="M30" s="36">
        <v>0</v>
      </c>
      <c r="N30" s="13">
        <v>0</v>
      </c>
      <c r="O30" s="36">
        <v>0</v>
      </c>
      <c r="P30" s="13">
        <v>0</v>
      </c>
      <c r="Q30" s="36">
        <v>0</v>
      </c>
      <c r="R30" s="13">
        <v>0</v>
      </c>
      <c r="S30" s="36">
        <v>0</v>
      </c>
      <c r="T30" s="13">
        <v>0</v>
      </c>
      <c r="U30" s="36">
        <v>0</v>
      </c>
      <c r="V30" s="13">
        <v>0</v>
      </c>
      <c r="W30" s="36">
        <v>0</v>
      </c>
      <c r="X30" s="13">
        <v>0</v>
      </c>
      <c r="Y30" s="36">
        <v>0</v>
      </c>
      <c r="Z30" s="13">
        <v>0</v>
      </c>
      <c r="AA30" s="36">
        <v>0</v>
      </c>
      <c r="AB30" s="13">
        <v>0</v>
      </c>
      <c r="AC30" s="36">
        <v>0</v>
      </c>
    </row>
    <row r="31" spans="1:29" ht="13.5" customHeight="1" x14ac:dyDescent="0.2">
      <c r="A31" s="19" t="s">
        <v>26</v>
      </c>
      <c r="B31" s="13">
        <v>1</v>
      </c>
      <c r="C31" s="13">
        <v>674.72642084255995</v>
      </c>
      <c r="D31" s="13">
        <v>0</v>
      </c>
      <c r="E31" s="36">
        <v>0</v>
      </c>
      <c r="F31" s="13">
        <v>0</v>
      </c>
      <c r="G31" s="36">
        <v>0</v>
      </c>
      <c r="H31" s="13">
        <v>0</v>
      </c>
      <c r="I31" s="36">
        <v>0</v>
      </c>
      <c r="J31" s="13">
        <v>0</v>
      </c>
      <c r="K31" s="36">
        <v>0</v>
      </c>
      <c r="L31" s="13">
        <v>0</v>
      </c>
      <c r="M31" s="36">
        <v>0</v>
      </c>
      <c r="N31" s="13">
        <v>1</v>
      </c>
      <c r="O31" s="36">
        <v>2298.8024969092003</v>
      </c>
      <c r="P31" s="13">
        <v>0</v>
      </c>
      <c r="Q31" s="36">
        <v>0</v>
      </c>
      <c r="R31" s="13">
        <v>0</v>
      </c>
      <c r="S31" s="36">
        <v>0</v>
      </c>
      <c r="T31" s="13">
        <v>0</v>
      </c>
      <c r="U31" s="36">
        <v>0</v>
      </c>
      <c r="V31" s="13">
        <v>0</v>
      </c>
      <c r="W31" s="36">
        <v>0</v>
      </c>
      <c r="X31" s="13">
        <v>0</v>
      </c>
      <c r="Y31" s="36">
        <v>0</v>
      </c>
      <c r="Z31" s="13">
        <v>0</v>
      </c>
      <c r="AA31" s="36">
        <v>0</v>
      </c>
      <c r="AB31" s="13">
        <v>1</v>
      </c>
      <c r="AC31" s="36">
        <v>2298.8024969092003</v>
      </c>
    </row>
    <row r="32" spans="1:29" ht="13.5" customHeight="1" x14ac:dyDescent="0.2">
      <c r="A32" s="19" t="s">
        <v>27</v>
      </c>
      <c r="B32" s="13">
        <v>6</v>
      </c>
      <c r="C32" s="13">
        <v>1673</v>
      </c>
      <c r="D32" s="13">
        <v>0</v>
      </c>
      <c r="E32" s="36">
        <v>0</v>
      </c>
      <c r="F32" s="13">
        <v>0</v>
      </c>
      <c r="G32" s="36">
        <v>0</v>
      </c>
      <c r="H32" s="13">
        <v>0</v>
      </c>
      <c r="I32" s="36">
        <v>0</v>
      </c>
      <c r="J32" s="13">
        <v>1</v>
      </c>
      <c r="K32" s="36">
        <v>235.7</v>
      </c>
      <c r="L32" s="13">
        <v>0</v>
      </c>
      <c r="M32" s="36">
        <v>0</v>
      </c>
      <c r="N32" s="13">
        <v>0</v>
      </c>
      <c r="O32" s="36">
        <v>0</v>
      </c>
      <c r="P32" s="13">
        <v>0</v>
      </c>
      <c r="Q32" s="36">
        <v>0</v>
      </c>
      <c r="R32" s="13">
        <v>0</v>
      </c>
      <c r="S32" s="36">
        <v>0</v>
      </c>
      <c r="T32" s="13">
        <v>1</v>
      </c>
      <c r="U32" s="36">
        <v>181.08</v>
      </c>
      <c r="V32" s="13">
        <v>0</v>
      </c>
      <c r="W32" s="36">
        <v>0</v>
      </c>
      <c r="X32" s="13">
        <v>0</v>
      </c>
      <c r="Y32" s="36">
        <v>0</v>
      </c>
      <c r="Z32" s="13">
        <v>5</v>
      </c>
      <c r="AA32" s="36">
        <v>1887.6885380000001</v>
      </c>
      <c r="AB32" s="13">
        <v>7</v>
      </c>
      <c r="AC32" s="36">
        <v>2304.4685380000001</v>
      </c>
    </row>
    <row r="33" spans="1:254" ht="13.5" customHeight="1" x14ac:dyDescent="0.2">
      <c r="A33" s="19" t="s">
        <v>28</v>
      </c>
      <c r="B33" s="13">
        <v>0</v>
      </c>
      <c r="C33" s="13">
        <v>0</v>
      </c>
      <c r="D33" s="13">
        <v>0</v>
      </c>
      <c r="E33" s="36">
        <v>0</v>
      </c>
      <c r="F33" s="13">
        <v>0</v>
      </c>
      <c r="G33" s="36">
        <v>0</v>
      </c>
      <c r="H33" s="13">
        <v>0</v>
      </c>
      <c r="I33" s="36">
        <v>0</v>
      </c>
      <c r="J33" s="13">
        <v>0</v>
      </c>
      <c r="K33" s="36">
        <v>0</v>
      </c>
      <c r="L33" s="13">
        <v>0</v>
      </c>
      <c r="M33" s="36">
        <v>0</v>
      </c>
      <c r="N33" s="13">
        <v>0</v>
      </c>
      <c r="O33" s="36">
        <v>0</v>
      </c>
      <c r="P33" s="13">
        <v>0</v>
      </c>
      <c r="Q33" s="36">
        <v>0</v>
      </c>
      <c r="R33" s="13">
        <v>0</v>
      </c>
      <c r="S33" s="36">
        <v>0</v>
      </c>
      <c r="T33" s="13">
        <v>0</v>
      </c>
      <c r="U33" s="36">
        <v>0</v>
      </c>
      <c r="V33" s="13">
        <v>0</v>
      </c>
      <c r="W33" s="36">
        <v>0</v>
      </c>
      <c r="X33" s="13">
        <v>0</v>
      </c>
      <c r="Y33" s="36">
        <v>0</v>
      </c>
      <c r="Z33" s="13">
        <v>0</v>
      </c>
      <c r="AA33" s="36">
        <v>0</v>
      </c>
      <c r="AB33" s="13">
        <v>0</v>
      </c>
      <c r="AC33" s="36">
        <v>0</v>
      </c>
    </row>
    <row r="34" spans="1:254" ht="13.5" customHeight="1" x14ac:dyDescent="0.2">
      <c r="A34" s="19" t="s">
        <v>29</v>
      </c>
      <c r="B34" s="13">
        <v>0</v>
      </c>
      <c r="C34" s="13">
        <v>0</v>
      </c>
      <c r="D34" s="13">
        <v>0</v>
      </c>
      <c r="E34" s="36">
        <v>0</v>
      </c>
      <c r="F34" s="13">
        <v>0</v>
      </c>
      <c r="G34" s="36">
        <v>0</v>
      </c>
      <c r="H34" s="13">
        <v>0</v>
      </c>
      <c r="I34" s="36">
        <v>0</v>
      </c>
      <c r="J34" s="13">
        <v>0</v>
      </c>
      <c r="K34" s="36">
        <v>0</v>
      </c>
      <c r="L34" s="13">
        <v>0</v>
      </c>
      <c r="M34" s="36">
        <v>0</v>
      </c>
      <c r="N34" s="13">
        <v>0</v>
      </c>
      <c r="O34" s="36">
        <v>0</v>
      </c>
      <c r="P34" s="13">
        <v>0</v>
      </c>
      <c r="Q34" s="36">
        <v>0</v>
      </c>
      <c r="R34" s="13">
        <v>0</v>
      </c>
      <c r="S34" s="36">
        <v>0</v>
      </c>
      <c r="T34" s="13">
        <v>0</v>
      </c>
      <c r="U34" s="36">
        <v>0</v>
      </c>
      <c r="V34" s="13">
        <v>0</v>
      </c>
      <c r="W34" s="36">
        <v>0</v>
      </c>
      <c r="X34" s="13">
        <v>0</v>
      </c>
      <c r="Y34" s="36">
        <v>0</v>
      </c>
      <c r="Z34" s="13">
        <v>0</v>
      </c>
      <c r="AA34" s="36">
        <v>0</v>
      </c>
      <c r="AB34" s="13">
        <v>0</v>
      </c>
      <c r="AC34" s="36">
        <v>0</v>
      </c>
    </row>
    <row r="35" spans="1:254" ht="13.5" customHeight="1" x14ac:dyDescent="0.2">
      <c r="A35" s="19" t="s">
        <v>2</v>
      </c>
      <c r="B35" s="13">
        <v>9</v>
      </c>
      <c r="C35" s="13">
        <v>82243.098920199991</v>
      </c>
      <c r="D35" s="13">
        <v>0</v>
      </c>
      <c r="E35" s="36">
        <v>0</v>
      </c>
      <c r="F35" s="13">
        <v>0</v>
      </c>
      <c r="G35" s="36">
        <v>0</v>
      </c>
      <c r="H35" s="13">
        <v>0</v>
      </c>
      <c r="I35" s="36">
        <v>0</v>
      </c>
      <c r="J35" s="13">
        <v>1</v>
      </c>
      <c r="K35" s="36">
        <v>1825.733778</v>
      </c>
      <c r="L35" s="13">
        <v>0</v>
      </c>
      <c r="M35" s="36">
        <v>0</v>
      </c>
      <c r="N35" s="13">
        <v>1</v>
      </c>
      <c r="O35" s="36">
        <v>249</v>
      </c>
      <c r="P35" s="13">
        <v>0</v>
      </c>
      <c r="Q35" s="36">
        <v>0</v>
      </c>
      <c r="R35" s="13">
        <v>0</v>
      </c>
      <c r="S35" s="36">
        <v>0</v>
      </c>
      <c r="T35" s="13">
        <v>0</v>
      </c>
      <c r="U35" s="36">
        <v>0</v>
      </c>
      <c r="V35" s="44">
        <v>3</v>
      </c>
      <c r="W35" s="42">
        <v>296.71155499999998</v>
      </c>
      <c r="X35" s="44">
        <v>0</v>
      </c>
      <c r="Y35" s="42">
        <v>0</v>
      </c>
      <c r="Z35" s="13">
        <v>0</v>
      </c>
      <c r="AA35" s="36">
        <v>0</v>
      </c>
      <c r="AB35" s="13">
        <v>5</v>
      </c>
      <c r="AC35" s="36">
        <v>2371.4453329999997</v>
      </c>
    </row>
    <row r="36" spans="1:254" ht="15" customHeight="1" x14ac:dyDescent="0.25">
      <c r="A36" s="21"/>
      <c r="B36" s="56"/>
      <c r="C36" s="57"/>
      <c r="D36" s="37"/>
      <c r="E36" s="38"/>
      <c r="F36" s="56"/>
      <c r="G36" s="57"/>
      <c r="H36" s="56"/>
      <c r="I36" s="57"/>
      <c r="J36" s="56"/>
      <c r="K36" s="57"/>
      <c r="L36" s="56"/>
      <c r="M36" s="57"/>
      <c r="N36" s="56"/>
      <c r="O36" s="57"/>
      <c r="P36" s="56"/>
      <c r="Q36" s="57"/>
      <c r="R36" s="56"/>
      <c r="S36" s="57"/>
      <c r="T36" s="56"/>
      <c r="U36" s="57"/>
      <c r="V36" s="56"/>
      <c r="W36" s="57"/>
      <c r="X36" s="56"/>
      <c r="Y36" s="57"/>
      <c r="Z36" s="56"/>
      <c r="AA36" s="57"/>
      <c r="AB36" s="56"/>
      <c r="AC36" s="57"/>
    </row>
    <row r="37" spans="1:254" ht="15" x14ac:dyDescent="0.2">
      <c r="A37" s="18" t="s">
        <v>41</v>
      </c>
      <c r="B37" s="54" t="s">
        <v>114</v>
      </c>
      <c r="C37" s="55"/>
      <c r="D37" s="54" t="s">
        <v>50</v>
      </c>
      <c r="E37" s="55"/>
      <c r="F37" s="54" t="s">
        <v>57</v>
      </c>
      <c r="G37" s="55"/>
      <c r="H37" s="54" t="s">
        <v>49</v>
      </c>
      <c r="I37" s="55"/>
      <c r="J37" s="54" t="s">
        <v>120</v>
      </c>
      <c r="K37" s="55"/>
      <c r="L37" s="54" t="s">
        <v>65</v>
      </c>
      <c r="M37" s="55"/>
      <c r="N37" s="54" t="s">
        <v>122</v>
      </c>
      <c r="O37" s="55"/>
      <c r="P37" s="54" t="s">
        <v>53</v>
      </c>
      <c r="Q37" s="55"/>
      <c r="R37" s="54" t="s">
        <v>108</v>
      </c>
      <c r="S37" s="55"/>
      <c r="T37" s="54" t="s">
        <v>128</v>
      </c>
      <c r="U37" s="55"/>
      <c r="V37" s="54" t="s">
        <v>131</v>
      </c>
      <c r="W37" s="55"/>
      <c r="X37" s="54" t="s">
        <v>56</v>
      </c>
      <c r="Y37" s="55"/>
      <c r="Z37" s="54" t="s">
        <v>135</v>
      </c>
      <c r="AA37" s="55"/>
      <c r="AB37" s="54" t="s">
        <v>137</v>
      </c>
      <c r="AC37" s="55"/>
      <c r="AR37" s="47">
        <f>0+6+4+4+1+4+4+7+19+13</f>
        <v>62</v>
      </c>
      <c r="AS37" s="47">
        <f>0+2+2+3+1+4+1+3+8+5</f>
        <v>29</v>
      </c>
      <c r="AU37" s="47">
        <f>AR37+92</f>
        <v>154</v>
      </c>
      <c r="AV37" s="47">
        <f>AS37+45</f>
        <v>74</v>
      </c>
      <c r="AW37" s="47"/>
      <c r="AX37" s="47"/>
    </row>
    <row r="38" spans="1:254" s="22" customFormat="1" ht="29.25" customHeight="1" x14ac:dyDescent="0.25">
      <c r="A38" s="20" t="s">
        <v>42</v>
      </c>
      <c r="B38" s="52" t="s">
        <v>115</v>
      </c>
      <c r="C38" s="53"/>
      <c r="D38" s="52" t="s">
        <v>50</v>
      </c>
      <c r="E38" s="53"/>
      <c r="F38" s="52" t="s">
        <v>65</v>
      </c>
      <c r="G38" s="53"/>
      <c r="H38" s="52" t="s">
        <v>50</v>
      </c>
      <c r="I38" s="53"/>
      <c r="J38" s="52" t="s">
        <v>120</v>
      </c>
      <c r="K38" s="53"/>
      <c r="L38" s="52" t="s">
        <v>65</v>
      </c>
      <c r="M38" s="53"/>
      <c r="N38" s="52" t="s">
        <v>124</v>
      </c>
      <c r="O38" s="53"/>
      <c r="P38" s="52" t="s">
        <v>65</v>
      </c>
      <c r="Q38" s="53"/>
      <c r="R38" s="52" t="s">
        <v>64</v>
      </c>
      <c r="S38" s="53"/>
      <c r="T38" s="52" t="s">
        <v>108</v>
      </c>
      <c r="U38" s="53"/>
      <c r="V38" s="52" t="s">
        <v>130</v>
      </c>
      <c r="W38" s="53"/>
      <c r="X38" s="52" t="s">
        <v>72</v>
      </c>
      <c r="Y38" s="53"/>
      <c r="Z38" s="52" t="s">
        <v>136</v>
      </c>
      <c r="AA38" s="53"/>
      <c r="AB38" s="52" t="s">
        <v>138</v>
      </c>
      <c r="AC38" s="53"/>
      <c r="AR38" s="49">
        <f>0+1+0+4+1+5+1+2+7+10</f>
        <v>31</v>
      </c>
      <c r="AS38" s="49">
        <f>0+1+0+3+1+4+1+2+3+3</f>
        <v>18</v>
      </c>
      <c r="AU38" s="49">
        <f>AR38+76</f>
        <v>107</v>
      </c>
      <c r="AV38" s="49">
        <f>AS38+41</f>
        <v>59</v>
      </c>
      <c r="AW38" s="49"/>
      <c r="AX38" s="49">
        <f>+AB39+B39</f>
        <v>292368.34203176043</v>
      </c>
    </row>
    <row r="39" spans="1:254" s="22" customFormat="1" ht="29.25" customHeight="1" x14ac:dyDescent="0.25">
      <c r="A39" s="20" t="s">
        <v>43</v>
      </c>
      <c r="B39" s="52">
        <v>234077.38119024393</v>
      </c>
      <c r="C39" s="53"/>
      <c r="D39" s="52">
        <v>0</v>
      </c>
      <c r="E39" s="53"/>
      <c r="F39" s="52">
        <v>1126.5999999999999</v>
      </c>
      <c r="G39" s="53"/>
      <c r="H39" s="52">
        <v>0</v>
      </c>
      <c r="I39" s="53"/>
      <c r="J39" s="52">
        <v>4591.3440478872999</v>
      </c>
      <c r="K39" s="53"/>
      <c r="L39" s="52">
        <v>6010</v>
      </c>
      <c r="M39" s="53"/>
      <c r="N39" s="52">
        <v>3192.4059829092002</v>
      </c>
      <c r="O39" s="53"/>
      <c r="P39" s="52">
        <v>271.869821</v>
      </c>
      <c r="Q39" s="53"/>
      <c r="R39" s="52">
        <v>281.2</v>
      </c>
      <c r="S39" s="53"/>
      <c r="T39" s="52">
        <v>36497.598349899999</v>
      </c>
      <c r="U39" s="53"/>
      <c r="V39" s="52">
        <v>3028.0093579999998</v>
      </c>
      <c r="W39" s="53"/>
      <c r="X39" s="52">
        <v>897.24600139999995</v>
      </c>
      <c r="Y39" s="53"/>
      <c r="Z39" s="52">
        <v>2394.6872804200002</v>
      </c>
      <c r="AA39" s="53"/>
      <c r="AB39" s="52">
        <v>58290.960841516506</v>
      </c>
      <c r="AC39" s="53"/>
      <c r="AR39" s="46"/>
      <c r="AS39" s="46"/>
    </row>
    <row r="40" spans="1:254" s="22" customFormat="1" ht="13.5" customHeight="1" x14ac:dyDescent="0.25">
      <c r="A40" s="23" t="s">
        <v>35</v>
      </c>
      <c r="B40" s="50">
        <v>1</v>
      </c>
      <c r="C40" s="51"/>
      <c r="D40" s="50">
        <v>0</v>
      </c>
      <c r="E40" s="51"/>
      <c r="F40" s="50">
        <v>0</v>
      </c>
      <c r="G40" s="51"/>
      <c r="H40" s="50">
        <v>0</v>
      </c>
      <c r="I40" s="51"/>
      <c r="J40" s="50">
        <v>0</v>
      </c>
      <c r="K40" s="51"/>
      <c r="L40" s="50">
        <v>0</v>
      </c>
      <c r="M40" s="51"/>
      <c r="N40" s="50">
        <v>0</v>
      </c>
      <c r="O40" s="51"/>
      <c r="P40" s="50">
        <v>0</v>
      </c>
      <c r="Q40" s="51"/>
      <c r="R40" s="50">
        <v>0</v>
      </c>
      <c r="S40" s="51"/>
      <c r="T40" s="50">
        <v>0</v>
      </c>
      <c r="U40" s="51"/>
      <c r="V40" s="50">
        <v>0</v>
      </c>
      <c r="W40" s="51"/>
      <c r="X40" s="50">
        <v>0</v>
      </c>
      <c r="Y40" s="51"/>
      <c r="Z40" s="50">
        <v>0</v>
      </c>
      <c r="AA40" s="51"/>
      <c r="AB40" s="50">
        <v>0</v>
      </c>
      <c r="AC40" s="51"/>
    </row>
    <row r="41" spans="1:254" s="12" customFormat="1" ht="21" customHeight="1" x14ac:dyDescent="0.2">
      <c r="A41" s="24" t="s">
        <v>34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25"/>
      <c r="AC41" s="25"/>
    </row>
    <row r="42" spans="1:254" s="12" customFormat="1" ht="32.25" customHeight="1" x14ac:dyDescent="0.2">
      <c r="A42" s="24" t="s">
        <v>30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26"/>
      <c r="FN42" s="26"/>
      <c r="FO42" s="26"/>
      <c r="FP42" s="26"/>
      <c r="FQ42" s="26"/>
      <c r="FR42" s="26"/>
      <c r="FS42" s="26"/>
      <c r="FT42" s="26"/>
      <c r="FU42" s="26"/>
      <c r="FV42" s="26"/>
      <c r="FW42" s="26"/>
      <c r="FX42" s="26"/>
      <c r="FY42" s="26"/>
      <c r="FZ42" s="26"/>
      <c r="GA42" s="26"/>
      <c r="GB42" s="26"/>
      <c r="GC42" s="26"/>
      <c r="GD42" s="26"/>
      <c r="GE42" s="26"/>
      <c r="GF42" s="26"/>
      <c r="GG42" s="26"/>
      <c r="GH42" s="26"/>
      <c r="GI42" s="26"/>
      <c r="GJ42" s="26"/>
      <c r="GK42" s="26"/>
      <c r="GL42" s="26"/>
      <c r="GM42" s="26"/>
      <c r="GN42" s="26"/>
      <c r="GO42" s="26"/>
      <c r="GP42" s="26"/>
      <c r="GQ42" s="26"/>
      <c r="GR42" s="26"/>
      <c r="GS42" s="26"/>
      <c r="GT42" s="26"/>
      <c r="GU42" s="26"/>
      <c r="GV42" s="26"/>
      <c r="GW42" s="26"/>
      <c r="GX42" s="26"/>
      <c r="GY42" s="26"/>
      <c r="GZ42" s="26"/>
      <c r="HA42" s="26"/>
      <c r="HB42" s="26"/>
      <c r="HC42" s="26"/>
      <c r="HD42" s="26"/>
      <c r="HE42" s="26"/>
      <c r="HF42" s="26"/>
      <c r="HG42" s="26"/>
      <c r="HH42" s="26"/>
      <c r="HI42" s="26"/>
      <c r="HJ42" s="26"/>
      <c r="HK42" s="26"/>
      <c r="HL42" s="26"/>
      <c r="HM42" s="26"/>
      <c r="HN42" s="26"/>
      <c r="HO42" s="26"/>
      <c r="HP42" s="26"/>
      <c r="HQ42" s="26"/>
      <c r="HR42" s="26"/>
      <c r="HS42" s="26"/>
      <c r="HT42" s="26"/>
      <c r="HU42" s="26"/>
      <c r="HV42" s="26"/>
      <c r="HW42" s="26"/>
      <c r="HX42" s="26"/>
      <c r="HY42" s="26"/>
      <c r="HZ42" s="26"/>
      <c r="IA42" s="26"/>
      <c r="IB42" s="26"/>
      <c r="IC42" s="26"/>
      <c r="ID42" s="26"/>
      <c r="IE42" s="26"/>
      <c r="IF42" s="26"/>
      <c r="IG42" s="26"/>
      <c r="IH42" s="26"/>
      <c r="II42" s="26"/>
      <c r="IJ42" s="26"/>
      <c r="IK42" s="26"/>
      <c r="IL42" s="26"/>
      <c r="IM42" s="26"/>
      <c r="IN42" s="26"/>
      <c r="IO42" s="26"/>
      <c r="IP42" s="26"/>
      <c r="IQ42" s="26"/>
      <c r="IR42" s="26"/>
      <c r="IS42" s="26"/>
      <c r="IT42" s="26"/>
    </row>
    <row r="43" spans="1:254" s="12" customFormat="1" ht="42.75" customHeight="1" x14ac:dyDescent="0.2">
      <c r="A43" s="32" t="s">
        <v>44</v>
      </c>
      <c r="R43" s="26"/>
      <c r="S43" s="26"/>
      <c r="T43" s="26"/>
      <c r="U43" s="26"/>
      <c r="V43" s="26"/>
      <c r="W43" s="26"/>
      <c r="X43" s="26"/>
      <c r="Y43" s="26"/>
      <c r="Z43" s="26"/>
      <c r="AA43" s="26"/>
    </row>
    <row r="44" spans="1:254" s="12" customFormat="1" ht="16.5" customHeight="1" x14ac:dyDescent="0.2">
      <c r="A44" s="26" t="s">
        <v>31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AB44" s="25"/>
      <c r="AC44" s="25"/>
    </row>
    <row r="45" spans="1:254" x14ac:dyDescent="0.2">
      <c r="R45" s="25"/>
      <c r="S45" s="25"/>
      <c r="T45" s="25"/>
      <c r="U45" s="25"/>
      <c r="V45" s="25"/>
      <c r="W45" s="25"/>
      <c r="X45" s="25"/>
      <c r="Y45" s="25"/>
      <c r="Z45" s="25"/>
      <c r="AA45" s="25"/>
    </row>
    <row r="46" spans="1:254" ht="18" customHeight="1" x14ac:dyDescent="0.2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AB46" s="28"/>
      <c r="AC46" s="28"/>
    </row>
    <row r="47" spans="1:254" x14ac:dyDescent="0.2"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7"/>
      <c r="AC47" s="27"/>
    </row>
    <row r="48" spans="1:254" x14ac:dyDescent="0.2">
      <c r="B48" s="31"/>
      <c r="C48" s="27"/>
      <c r="D48" s="31"/>
      <c r="E48" s="27"/>
      <c r="F48" s="31"/>
      <c r="G48" s="27"/>
      <c r="H48" s="31"/>
      <c r="I48" s="27"/>
      <c r="J48" s="31"/>
      <c r="K48" s="27"/>
      <c r="L48" s="31"/>
      <c r="M48" s="27"/>
      <c r="N48" s="31"/>
      <c r="O48" s="27"/>
      <c r="P48" s="31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31"/>
      <c r="AC48" s="27"/>
    </row>
    <row r="49" spans="18:27" x14ac:dyDescent="0.2">
      <c r="R49" s="31"/>
      <c r="S49" s="27"/>
      <c r="T49" s="31"/>
      <c r="U49" s="27"/>
      <c r="V49" s="31"/>
      <c r="W49" s="27"/>
      <c r="X49" s="31"/>
      <c r="Y49" s="27"/>
      <c r="Z49" s="31"/>
      <c r="AA49" s="27"/>
    </row>
  </sheetData>
  <mergeCells count="83">
    <mergeCell ref="R40:S40"/>
    <mergeCell ref="R4:S4"/>
    <mergeCell ref="R36:S36"/>
    <mergeCell ref="R37:S37"/>
    <mergeCell ref="R38:S38"/>
    <mergeCell ref="R39:S39"/>
    <mergeCell ref="AB40:AC40"/>
    <mergeCell ref="F4:G4"/>
    <mergeCell ref="F36:G36"/>
    <mergeCell ref="F37:G37"/>
    <mergeCell ref="F38:G38"/>
    <mergeCell ref="H4:I4"/>
    <mergeCell ref="H36:I36"/>
    <mergeCell ref="H37:I37"/>
    <mergeCell ref="H38:I38"/>
    <mergeCell ref="AB4:AC4"/>
    <mergeCell ref="AB36:AC36"/>
    <mergeCell ref="AB37:AC37"/>
    <mergeCell ref="AB38:AC38"/>
    <mergeCell ref="AB39:AC39"/>
    <mergeCell ref="H39:I39"/>
    <mergeCell ref="H40:I40"/>
    <mergeCell ref="B4:C4"/>
    <mergeCell ref="B37:C37"/>
    <mergeCell ref="B38:C38"/>
    <mergeCell ref="B39:C39"/>
    <mergeCell ref="B40:C40"/>
    <mergeCell ref="B36:C36"/>
    <mergeCell ref="D40:E40"/>
    <mergeCell ref="D39:E39"/>
    <mergeCell ref="D38:E38"/>
    <mergeCell ref="D37:E37"/>
    <mergeCell ref="D4:E4"/>
    <mergeCell ref="F39:G39"/>
    <mergeCell ref="F40:G40"/>
    <mergeCell ref="J4:K4"/>
    <mergeCell ref="J36:K36"/>
    <mergeCell ref="J37:K37"/>
    <mergeCell ref="J38:K38"/>
    <mergeCell ref="J39:K39"/>
    <mergeCell ref="J40:K40"/>
    <mergeCell ref="L40:M40"/>
    <mergeCell ref="L4:M4"/>
    <mergeCell ref="L37:M37"/>
    <mergeCell ref="L38:M38"/>
    <mergeCell ref="L39:M39"/>
    <mergeCell ref="L36:M36"/>
    <mergeCell ref="N40:O40"/>
    <mergeCell ref="N4:O4"/>
    <mergeCell ref="N36:O36"/>
    <mergeCell ref="N37:O37"/>
    <mergeCell ref="N38:O38"/>
    <mergeCell ref="N39:O39"/>
    <mergeCell ref="P40:Q40"/>
    <mergeCell ref="P4:Q4"/>
    <mergeCell ref="P36:Q36"/>
    <mergeCell ref="P37:Q37"/>
    <mergeCell ref="P38:Q38"/>
    <mergeCell ref="P39:Q39"/>
    <mergeCell ref="T40:U40"/>
    <mergeCell ref="T4:U4"/>
    <mergeCell ref="T36:U36"/>
    <mergeCell ref="T37:U37"/>
    <mergeCell ref="T38:U38"/>
    <mergeCell ref="T39:U39"/>
    <mergeCell ref="V40:W40"/>
    <mergeCell ref="V4:W4"/>
    <mergeCell ref="V36:W36"/>
    <mergeCell ref="V37:W37"/>
    <mergeCell ref="V38:W38"/>
    <mergeCell ref="V39:W39"/>
    <mergeCell ref="X40:Y40"/>
    <mergeCell ref="X4:Y4"/>
    <mergeCell ref="X36:Y36"/>
    <mergeCell ref="X37:Y37"/>
    <mergeCell ref="X38:Y38"/>
    <mergeCell ref="X39:Y39"/>
    <mergeCell ref="Z40:AA40"/>
    <mergeCell ref="Z4:AA4"/>
    <mergeCell ref="Z36:AA36"/>
    <mergeCell ref="Z37:AA37"/>
    <mergeCell ref="Z38:AA38"/>
    <mergeCell ref="Z39:AA39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M49"/>
  <sheetViews>
    <sheetView view="pageBreakPreview" zoomScale="70" zoomScaleNormal="80" zoomScaleSheetLayoutView="70" workbookViewId="0">
      <pane xSplit="1" ySplit="5" topLeftCell="P6" activePane="bottomRight" state="frozen"/>
      <selection pane="topRight" activeCell="B1" sqref="B1"/>
      <selection pane="bottomLeft" activeCell="A6" sqref="A6"/>
      <selection pane="bottomRight" activeCell="AD1" sqref="AD1"/>
    </sheetView>
  </sheetViews>
  <sheetFormatPr defaultColWidth="9.140625" defaultRowHeight="14.25" x14ac:dyDescent="0.2"/>
  <cols>
    <col min="1" max="1" width="74" style="16" customWidth="1"/>
    <col min="2" max="2" width="11.7109375" style="16" customWidth="1"/>
    <col min="3" max="3" width="14.5703125" style="16" customWidth="1"/>
    <col min="4" max="4" width="11.7109375" style="16" customWidth="1"/>
    <col min="5" max="5" width="14.5703125" style="16" customWidth="1"/>
    <col min="6" max="6" width="11.42578125" style="16" customWidth="1"/>
    <col min="7" max="7" width="14.5703125" style="16" customWidth="1"/>
    <col min="8" max="8" width="11.28515625" style="16" customWidth="1"/>
    <col min="9" max="9" width="14.5703125" style="16" customWidth="1"/>
    <col min="10" max="10" width="11.28515625" style="16" customWidth="1"/>
    <col min="11" max="11" width="14.5703125" style="16" customWidth="1"/>
    <col min="12" max="12" width="11.28515625" style="16" customWidth="1"/>
    <col min="13" max="13" width="14.5703125" style="16" customWidth="1"/>
    <col min="14" max="14" width="11.28515625" style="16" customWidth="1"/>
    <col min="15" max="15" width="14.5703125" style="16" customWidth="1"/>
    <col min="16" max="16" width="11.28515625" style="16" customWidth="1"/>
    <col min="17" max="17" width="14.5703125" style="16" customWidth="1"/>
    <col min="18" max="18" width="11.28515625" style="16" customWidth="1"/>
    <col min="19" max="19" width="14.5703125" style="16" customWidth="1"/>
    <col min="20" max="20" width="11.28515625" style="16" customWidth="1"/>
    <col min="21" max="21" width="14.5703125" style="16" customWidth="1"/>
    <col min="22" max="22" width="11.28515625" style="16" customWidth="1"/>
    <col min="23" max="23" width="14.5703125" style="16" customWidth="1"/>
    <col min="24" max="24" width="11.28515625" style="16" customWidth="1"/>
    <col min="25" max="25" width="14.5703125" style="16" customWidth="1"/>
    <col min="26" max="26" width="11.28515625" style="16" customWidth="1"/>
    <col min="27" max="27" width="14.5703125" style="16" customWidth="1"/>
    <col min="28" max="28" width="15.140625" style="16" customWidth="1"/>
    <col min="29" max="29" width="16.42578125" style="16" customWidth="1"/>
    <col min="30" max="16384" width="9.140625" style="16"/>
  </cols>
  <sheetData>
    <row r="1" spans="1:29" ht="18.75" customHeight="1" x14ac:dyDescent="0.25">
      <c r="A1" s="14" t="s">
        <v>38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</row>
    <row r="2" spans="1:29" ht="13.5" customHeight="1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29" ht="13.5" customHeight="1" x14ac:dyDescent="0.2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</row>
    <row r="4" spans="1:29" ht="15.75" customHeight="1" x14ac:dyDescent="0.25">
      <c r="A4" s="11"/>
      <c r="B4" s="56" t="s">
        <v>51</v>
      </c>
      <c r="C4" s="57"/>
      <c r="D4" s="56" t="s">
        <v>94</v>
      </c>
      <c r="E4" s="57"/>
      <c r="F4" s="56" t="s">
        <v>95</v>
      </c>
      <c r="G4" s="57"/>
      <c r="H4" s="56" t="s">
        <v>96</v>
      </c>
      <c r="I4" s="57"/>
      <c r="J4" s="56" t="s">
        <v>97</v>
      </c>
      <c r="K4" s="57"/>
      <c r="L4" s="56" t="s">
        <v>98</v>
      </c>
      <c r="M4" s="57"/>
      <c r="N4" s="56" t="s">
        <v>99</v>
      </c>
      <c r="O4" s="57"/>
      <c r="P4" s="56" t="s">
        <v>100</v>
      </c>
      <c r="Q4" s="57"/>
      <c r="R4" s="56" t="s">
        <v>101</v>
      </c>
      <c r="S4" s="57"/>
      <c r="T4" s="56" t="s">
        <v>102</v>
      </c>
      <c r="U4" s="57"/>
      <c r="V4" s="56" t="s">
        <v>103</v>
      </c>
      <c r="W4" s="57"/>
      <c r="X4" s="56" t="s">
        <v>104</v>
      </c>
      <c r="Y4" s="57"/>
      <c r="Z4" s="56" t="s">
        <v>105</v>
      </c>
      <c r="AA4" s="57"/>
      <c r="AB4" s="56" t="s">
        <v>106</v>
      </c>
      <c r="AC4" s="57"/>
    </row>
    <row r="5" spans="1:29" ht="54" customHeight="1" x14ac:dyDescent="0.2">
      <c r="A5" s="45" t="s">
        <v>39</v>
      </c>
      <c r="B5" s="9" t="s">
        <v>3</v>
      </c>
      <c r="C5" s="10" t="s">
        <v>4</v>
      </c>
      <c r="D5" s="40" t="s">
        <v>3</v>
      </c>
      <c r="E5" s="41" t="s">
        <v>46</v>
      </c>
      <c r="F5" s="40" t="s">
        <v>3</v>
      </c>
      <c r="G5" s="41" t="s">
        <v>46</v>
      </c>
      <c r="H5" s="40" t="s">
        <v>3</v>
      </c>
      <c r="I5" s="41" t="s">
        <v>46</v>
      </c>
      <c r="J5" s="40" t="s">
        <v>3</v>
      </c>
      <c r="K5" s="41" t="s">
        <v>46</v>
      </c>
      <c r="L5" s="40" t="s">
        <v>3</v>
      </c>
      <c r="M5" s="41" t="s">
        <v>46</v>
      </c>
      <c r="N5" s="40" t="s">
        <v>3</v>
      </c>
      <c r="O5" s="41" t="s">
        <v>46</v>
      </c>
      <c r="P5" s="40" t="s">
        <v>3</v>
      </c>
      <c r="Q5" s="41" t="s">
        <v>46</v>
      </c>
      <c r="R5" s="40" t="s">
        <v>3</v>
      </c>
      <c r="S5" s="41" t="s">
        <v>46</v>
      </c>
      <c r="T5" s="40" t="s">
        <v>3</v>
      </c>
      <c r="U5" s="41" t="s">
        <v>46</v>
      </c>
      <c r="V5" s="40" t="s">
        <v>3</v>
      </c>
      <c r="W5" s="41" t="s">
        <v>46</v>
      </c>
      <c r="X5" s="40" t="s">
        <v>3</v>
      </c>
      <c r="Y5" s="41" t="s">
        <v>46</v>
      </c>
      <c r="Z5" s="40" t="s">
        <v>3</v>
      </c>
      <c r="AA5" s="41" t="s">
        <v>46</v>
      </c>
      <c r="AB5" s="40" t="s">
        <v>3</v>
      </c>
      <c r="AC5" s="41" t="s">
        <v>4</v>
      </c>
    </row>
    <row r="6" spans="1:29" ht="13.5" customHeight="1" x14ac:dyDescent="0.2">
      <c r="A6" s="43" t="s">
        <v>5</v>
      </c>
      <c r="B6" s="13">
        <v>32</v>
      </c>
      <c r="C6" s="36">
        <v>32940.353976505867</v>
      </c>
      <c r="D6" s="44">
        <v>0</v>
      </c>
      <c r="E6" s="42">
        <v>0</v>
      </c>
      <c r="F6" s="44">
        <v>0</v>
      </c>
      <c r="G6" s="42">
        <v>0</v>
      </c>
      <c r="H6" s="39">
        <v>0</v>
      </c>
      <c r="I6" s="39">
        <v>0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  <c r="O6" s="39">
        <v>0</v>
      </c>
      <c r="P6" s="39">
        <v>3</v>
      </c>
      <c r="Q6" s="39">
        <v>4621.0613279999998</v>
      </c>
      <c r="R6" s="39">
        <v>0</v>
      </c>
      <c r="S6" s="39">
        <v>0</v>
      </c>
      <c r="T6" s="39">
        <v>0</v>
      </c>
      <c r="U6" s="39">
        <v>0</v>
      </c>
      <c r="V6" s="39">
        <v>0</v>
      </c>
      <c r="W6" s="39">
        <v>0</v>
      </c>
      <c r="X6" s="39">
        <v>0</v>
      </c>
      <c r="Y6" s="39">
        <v>0</v>
      </c>
      <c r="Z6" s="39">
        <v>6</v>
      </c>
      <c r="AA6" s="39">
        <v>112212.022535168</v>
      </c>
      <c r="AB6" s="39">
        <v>9</v>
      </c>
      <c r="AC6" s="42">
        <v>116833.08386316799</v>
      </c>
    </row>
    <row r="7" spans="1:29" ht="13.5" customHeight="1" x14ac:dyDescent="0.2">
      <c r="A7" s="19" t="s">
        <v>6</v>
      </c>
      <c r="B7" s="13">
        <v>3</v>
      </c>
      <c r="C7" s="36">
        <v>455.46935966000001</v>
      </c>
      <c r="D7" s="13">
        <v>0</v>
      </c>
      <c r="E7" s="36">
        <v>0</v>
      </c>
      <c r="F7" s="13">
        <v>0</v>
      </c>
      <c r="G7" s="36">
        <v>0</v>
      </c>
      <c r="H7" s="39">
        <v>0</v>
      </c>
      <c r="I7" s="39">
        <v>0</v>
      </c>
      <c r="J7" s="39">
        <v>0</v>
      </c>
      <c r="K7" s="39">
        <v>0</v>
      </c>
      <c r="L7" s="39">
        <v>0</v>
      </c>
      <c r="M7" s="39">
        <v>0</v>
      </c>
      <c r="N7" s="39">
        <v>0</v>
      </c>
      <c r="O7" s="39">
        <v>0</v>
      </c>
      <c r="P7" s="39">
        <v>0</v>
      </c>
      <c r="Q7" s="39">
        <v>0</v>
      </c>
      <c r="R7" s="39">
        <v>0</v>
      </c>
      <c r="S7" s="39">
        <v>0</v>
      </c>
      <c r="T7" s="39">
        <v>0</v>
      </c>
      <c r="U7" s="39">
        <v>0</v>
      </c>
      <c r="V7" s="39">
        <v>0</v>
      </c>
      <c r="W7" s="39">
        <v>0</v>
      </c>
      <c r="X7" s="39">
        <v>1</v>
      </c>
      <c r="Y7" s="39">
        <v>505.6</v>
      </c>
      <c r="Z7" s="39">
        <v>0</v>
      </c>
      <c r="AA7" s="39">
        <v>0</v>
      </c>
      <c r="AB7" s="39">
        <v>1</v>
      </c>
      <c r="AC7" s="42">
        <v>505.6</v>
      </c>
    </row>
    <row r="8" spans="1:29" ht="13.5" customHeight="1" x14ac:dyDescent="0.2">
      <c r="A8" s="19" t="s">
        <v>0</v>
      </c>
      <c r="B8" s="13">
        <v>5</v>
      </c>
      <c r="C8" s="36">
        <v>347</v>
      </c>
      <c r="D8" s="13">
        <v>0</v>
      </c>
      <c r="E8" s="36">
        <v>0</v>
      </c>
      <c r="F8" s="13">
        <v>0</v>
      </c>
      <c r="G8" s="36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39">
        <v>0</v>
      </c>
      <c r="O8" s="39">
        <v>0</v>
      </c>
      <c r="P8" s="39">
        <v>0</v>
      </c>
      <c r="Q8" s="39">
        <v>0</v>
      </c>
      <c r="R8" s="39">
        <v>0</v>
      </c>
      <c r="S8" s="39">
        <v>0</v>
      </c>
      <c r="T8" s="39">
        <v>0</v>
      </c>
      <c r="U8" s="39">
        <v>0</v>
      </c>
      <c r="V8" s="39">
        <v>0</v>
      </c>
      <c r="W8" s="39">
        <v>0</v>
      </c>
      <c r="X8" s="39">
        <v>0</v>
      </c>
      <c r="Y8" s="39">
        <v>0</v>
      </c>
      <c r="Z8" s="39">
        <v>1</v>
      </c>
      <c r="AA8" s="39">
        <v>55922.275999999998</v>
      </c>
      <c r="AB8" s="39">
        <v>1</v>
      </c>
      <c r="AC8" s="42">
        <v>55922.275999999998</v>
      </c>
    </row>
    <row r="9" spans="1:29" ht="13.5" customHeight="1" x14ac:dyDescent="0.2">
      <c r="A9" s="19" t="s">
        <v>7</v>
      </c>
      <c r="B9" s="13">
        <v>3</v>
      </c>
      <c r="C9" s="36">
        <v>6761.8629202000002</v>
      </c>
      <c r="D9" s="13">
        <v>0</v>
      </c>
      <c r="E9" s="36">
        <v>0</v>
      </c>
      <c r="F9" s="13">
        <v>0</v>
      </c>
      <c r="G9" s="36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0</v>
      </c>
      <c r="AC9" s="42">
        <v>0</v>
      </c>
    </row>
    <row r="10" spans="1:29" ht="13.5" customHeight="1" x14ac:dyDescent="0.2">
      <c r="A10" s="19" t="s">
        <v>8</v>
      </c>
      <c r="B10" s="13">
        <v>3</v>
      </c>
      <c r="C10" s="36">
        <v>1925.5098023</v>
      </c>
      <c r="D10" s="13">
        <v>0</v>
      </c>
      <c r="E10" s="36">
        <v>0</v>
      </c>
      <c r="F10" s="13">
        <v>0</v>
      </c>
      <c r="G10" s="36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42">
        <v>0</v>
      </c>
    </row>
    <row r="11" spans="1:29" ht="13.5" customHeight="1" x14ac:dyDescent="0.2">
      <c r="A11" s="19" t="s">
        <v>9</v>
      </c>
      <c r="B11" s="13">
        <v>6</v>
      </c>
      <c r="C11" s="36">
        <v>1070.4802838708561</v>
      </c>
      <c r="D11" s="13">
        <v>0</v>
      </c>
      <c r="E11" s="36">
        <v>0</v>
      </c>
      <c r="F11" s="13">
        <v>0</v>
      </c>
      <c r="G11" s="36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1</v>
      </c>
      <c r="O11" s="39">
        <v>322.48607480568802</v>
      </c>
      <c r="P11" s="39">
        <v>1</v>
      </c>
      <c r="Q11" s="39">
        <v>5341.2590827207405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2</v>
      </c>
      <c r="AC11" s="42">
        <v>5663.7451575264286</v>
      </c>
    </row>
    <row r="12" spans="1:29" ht="13.5" customHeight="1" x14ac:dyDescent="0.2">
      <c r="A12" s="19" t="s">
        <v>10</v>
      </c>
      <c r="B12" s="13">
        <v>5</v>
      </c>
      <c r="C12" s="36">
        <v>5313.4215923731826</v>
      </c>
      <c r="D12" s="13">
        <v>0</v>
      </c>
      <c r="E12" s="36">
        <v>0</v>
      </c>
      <c r="F12" s="13">
        <v>0</v>
      </c>
      <c r="G12" s="36">
        <v>0</v>
      </c>
      <c r="H12" s="39">
        <v>0</v>
      </c>
      <c r="I12" s="39">
        <v>0</v>
      </c>
      <c r="J12" s="39">
        <v>0</v>
      </c>
      <c r="K12" s="39">
        <v>0</v>
      </c>
      <c r="L12" s="39">
        <v>1</v>
      </c>
      <c r="M12" s="39">
        <v>514.17823464000003</v>
      </c>
      <c r="N12" s="39">
        <v>0</v>
      </c>
      <c r="O12" s="39">
        <v>0</v>
      </c>
      <c r="P12" s="39">
        <v>0</v>
      </c>
      <c r="Q12" s="39">
        <v>0</v>
      </c>
      <c r="R12" s="39">
        <v>0</v>
      </c>
      <c r="S12" s="39">
        <v>0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39">
        <v>0</v>
      </c>
      <c r="Z12" s="39">
        <v>0</v>
      </c>
      <c r="AA12" s="39">
        <v>0</v>
      </c>
      <c r="AB12" s="39">
        <v>1</v>
      </c>
      <c r="AC12" s="42">
        <v>514.17823464000003</v>
      </c>
    </row>
    <row r="13" spans="1:29" ht="13.5" customHeight="1" x14ac:dyDescent="0.2">
      <c r="A13" s="19" t="s">
        <v>11</v>
      </c>
      <c r="B13" s="13">
        <v>0</v>
      </c>
      <c r="C13" s="36">
        <v>0</v>
      </c>
      <c r="D13" s="13">
        <v>0</v>
      </c>
      <c r="E13" s="36">
        <v>0</v>
      </c>
      <c r="F13" s="13">
        <v>0</v>
      </c>
      <c r="G13" s="36">
        <v>0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39">
        <v>0</v>
      </c>
      <c r="Q13" s="39">
        <v>0</v>
      </c>
      <c r="R13" s="39">
        <v>0</v>
      </c>
      <c r="S13" s="39">
        <v>0</v>
      </c>
      <c r="T13" s="39">
        <v>0</v>
      </c>
      <c r="U13" s="39">
        <v>0</v>
      </c>
      <c r="V13" s="39">
        <v>0</v>
      </c>
      <c r="W13" s="39">
        <v>0</v>
      </c>
      <c r="X13" s="39">
        <v>0</v>
      </c>
      <c r="Y13" s="39">
        <v>0</v>
      </c>
      <c r="Z13" s="39">
        <v>0</v>
      </c>
      <c r="AA13" s="39">
        <v>0</v>
      </c>
      <c r="AB13" s="39">
        <v>0</v>
      </c>
      <c r="AC13" s="42">
        <v>0</v>
      </c>
    </row>
    <row r="14" spans="1:29" ht="13.5" customHeight="1" x14ac:dyDescent="0.2">
      <c r="A14" s="19" t="s">
        <v>12</v>
      </c>
      <c r="B14" s="13">
        <v>1</v>
      </c>
      <c r="C14" s="36">
        <v>1805</v>
      </c>
      <c r="D14" s="13">
        <v>0</v>
      </c>
      <c r="E14" s="36">
        <v>0</v>
      </c>
      <c r="F14" s="13">
        <v>0</v>
      </c>
      <c r="G14" s="36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39">
        <v>0</v>
      </c>
      <c r="Q14" s="39">
        <v>0</v>
      </c>
      <c r="R14" s="39">
        <v>0</v>
      </c>
      <c r="S14" s="39">
        <v>0</v>
      </c>
      <c r="T14" s="39">
        <v>0</v>
      </c>
      <c r="U14" s="39">
        <v>0</v>
      </c>
      <c r="V14" s="39">
        <v>0</v>
      </c>
      <c r="W14" s="39">
        <v>0</v>
      </c>
      <c r="X14" s="39">
        <v>0</v>
      </c>
      <c r="Y14" s="39">
        <v>0</v>
      </c>
      <c r="Z14" s="39">
        <v>0</v>
      </c>
      <c r="AA14" s="39">
        <v>0</v>
      </c>
      <c r="AB14" s="39">
        <v>0</v>
      </c>
      <c r="AC14" s="42">
        <v>0</v>
      </c>
    </row>
    <row r="15" spans="1:29" ht="13.5" customHeight="1" x14ac:dyDescent="0.2">
      <c r="A15" s="19" t="s">
        <v>13</v>
      </c>
      <c r="B15" s="13">
        <v>0</v>
      </c>
      <c r="C15" s="36">
        <v>0</v>
      </c>
      <c r="D15" s="13">
        <v>0</v>
      </c>
      <c r="E15" s="36">
        <v>0</v>
      </c>
      <c r="F15" s="13">
        <v>0</v>
      </c>
      <c r="G15" s="36">
        <v>0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39">
        <v>0</v>
      </c>
      <c r="Q15" s="39">
        <v>0</v>
      </c>
      <c r="R15" s="39">
        <v>0</v>
      </c>
      <c r="S15" s="39">
        <v>0</v>
      </c>
      <c r="T15" s="39">
        <v>0</v>
      </c>
      <c r="U15" s="39">
        <v>0</v>
      </c>
      <c r="V15" s="39">
        <v>0</v>
      </c>
      <c r="W15" s="39">
        <v>0</v>
      </c>
      <c r="X15" s="39">
        <v>0</v>
      </c>
      <c r="Y15" s="39">
        <v>0</v>
      </c>
      <c r="Z15" s="39">
        <v>0</v>
      </c>
      <c r="AA15" s="39">
        <v>0</v>
      </c>
      <c r="AB15" s="39">
        <v>0</v>
      </c>
      <c r="AC15" s="42">
        <v>0</v>
      </c>
    </row>
    <row r="16" spans="1:29" ht="13.5" customHeight="1" x14ac:dyDescent="0.2">
      <c r="A16" s="19" t="s">
        <v>14</v>
      </c>
      <c r="B16" s="13">
        <v>0</v>
      </c>
      <c r="C16" s="36">
        <v>0</v>
      </c>
      <c r="D16" s="13">
        <v>0</v>
      </c>
      <c r="E16" s="36">
        <v>0</v>
      </c>
      <c r="F16" s="13">
        <v>0</v>
      </c>
      <c r="G16" s="36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39">
        <v>0</v>
      </c>
      <c r="R16" s="39">
        <v>0</v>
      </c>
      <c r="S16" s="39">
        <v>0</v>
      </c>
      <c r="T16" s="39">
        <v>0</v>
      </c>
      <c r="U16" s="39">
        <v>0</v>
      </c>
      <c r="V16" s="39">
        <v>0</v>
      </c>
      <c r="W16" s="39">
        <v>0</v>
      </c>
      <c r="X16" s="39">
        <v>0</v>
      </c>
      <c r="Y16" s="39">
        <v>0</v>
      </c>
      <c r="Z16" s="39">
        <v>0</v>
      </c>
      <c r="AA16" s="39">
        <v>0</v>
      </c>
      <c r="AB16" s="39">
        <v>0</v>
      </c>
      <c r="AC16" s="42">
        <v>0</v>
      </c>
    </row>
    <row r="17" spans="1:29" ht="13.5" customHeight="1" x14ac:dyDescent="0.2">
      <c r="A17" s="19" t="s">
        <v>15</v>
      </c>
      <c r="B17" s="13">
        <v>2</v>
      </c>
      <c r="C17" s="36">
        <v>189</v>
      </c>
      <c r="D17" s="13">
        <v>0</v>
      </c>
      <c r="E17" s="36">
        <v>0</v>
      </c>
      <c r="F17" s="13">
        <v>0</v>
      </c>
      <c r="G17" s="36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39">
        <v>0</v>
      </c>
      <c r="R17" s="39">
        <v>0</v>
      </c>
      <c r="S17" s="39">
        <v>0</v>
      </c>
      <c r="T17" s="39">
        <v>0</v>
      </c>
      <c r="U17" s="39">
        <v>0</v>
      </c>
      <c r="V17" s="39">
        <v>0</v>
      </c>
      <c r="W17" s="39">
        <v>0</v>
      </c>
      <c r="X17" s="39">
        <v>2</v>
      </c>
      <c r="Y17" s="39">
        <v>3830.4</v>
      </c>
      <c r="Z17" s="39">
        <v>0</v>
      </c>
      <c r="AA17" s="39">
        <v>0</v>
      </c>
      <c r="AB17" s="39">
        <v>2</v>
      </c>
      <c r="AC17" s="42">
        <v>3830.4</v>
      </c>
    </row>
    <row r="18" spans="1:29" ht="32.25" customHeight="1" x14ac:dyDescent="0.2">
      <c r="A18" s="20" t="s">
        <v>40</v>
      </c>
      <c r="B18" s="13"/>
      <c r="C18" s="36"/>
      <c r="D18" s="13"/>
      <c r="E18" s="36"/>
      <c r="F18" s="13"/>
      <c r="G18" s="36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42"/>
    </row>
    <row r="19" spans="1:29" ht="13.5" customHeight="1" x14ac:dyDescent="0.2">
      <c r="A19" s="19" t="s">
        <v>16</v>
      </c>
      <c r="B19" s="13">
        <v>3</v>
      </c>
      <c r="C19" s="36">
        <v>3701.1537379599999</v>
      </c>
      <c r="D19" s="13">
        <v>0</v>
      </c>
      <c r="E19" s="36">
        <v>0</v>
      </c>
      <c r="F19" s="13">
        <v>0</v>
      </c>
      <c r="G19" s="36">
        <v>0</v>
      </c>
      <c r="H19" s="39">
        <v>0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v>0</v>
      </c>
      <c r="T19" s="39">
        <v>0</v>
      </c>
      <c r="U19" s="39">
        <v>0</v>
      </c>
      <c r="V19" s="39">
        <v>0</v>
      </c>
      <c r="W19" s="39">
        <v>0</v>
      </c>
      <c r="X19" s="39">
        <v>0</v>
      </c>
      <c r="Y19" s="39">
        <v>0</v>
      </c>
      <c r="Z19" s="39">
        <v>0</v>
      </c>
      <c r="AA19" s="39">
        <v>0</v>
      </c>
      <c r="AB19" s="39">
        <v>0</v>
      </c>
      <c r="AC19" s="42">
        <v>0</v>
      </c>
    </row>
    <row r="20" spans="1:29" ht="13.5" customHeight="1" x14ac:dyDescent="0.2">
      <c r="A20" s="19" t="s">
        <v>17</v>
      </c>
      <c r="B20" s="13">
        <v>3</v>
      </c>
      <c r="C20" s="36">
        <v>342.60209400000002</v>
      </c>
      <c r="D20" s="13">
        <v>0</v>
      </c>
      <c r="E20" s="36">
        <v>0</v>
      </c>
      <c r="F20" s="13">
        <v>0</v>
      </c>
      <c r="G20" s="36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0</v>
      </c>
      <c r="AB20" s="39">
        <v>0</v>
      </c>
      <c r="AC20" s="42">
        <v>0</v>
      </c>
    </row>
    <row r="21" spans="1:29" ht="13.5" customHeight="1" x14ac:dyDescent="0.2">
      <c r="A21" s="19" t="s">
        <v>18</v>
      </c>
      <c r="B21" s="13">
        <v>5</v>
      </c>
      <c r="C21" s="36">
        <v>2744.9551362700004</v>
      </c>
      <c r="D21" s="13">
        <v>0</v>
      </c>
      <c r="E21" s="36">
        <v>0</v>
      </c>
      <c r="F21" s="13">
        <v>0</v>
      </c>
      <c r="G21" s="36">
        <v>0</v>
      </c>
      <c r="H21" s="39">
        <v>0</v>
      </c>
      <c r="I21" s="39">
        <v>0</v>
      </c>
      <c r="J21" s="39">
        <v>0</v>
      </c>
      <c r="K21" s="39">
        <v>0</v>
      </c>
      <c r="L21" s="39">
        <v>1</v>
      </c>
      <c r="M21" s="39">
        <v>514.17823464000003</v>
      </c>
      <c r="N21" s="39">
        <v>0</v>
      </c>
      <c r="O21" s="39">
        <v>0</v>
      </c>
      <c r="P21" s="39">
        <v>0</v>
      </c>
      <c r="Q21" s="39">
        <v>0</v>
      </c>
      <c r="R21" s="39">
        <v>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9">
        <v>3</v>
      </c>
      <c r="Y21" s="39">
        <v>4336</v>
      </c>
      <c r="Z21" s="39">
        <v>0</v>
      </c>
      <c r="AA21" s="39">
        <v>0</v>
      </c>
      <c r="AB21" s="39">
        <v>4</v>
      </c>
      <c r="AC21" s="42">
        <v>4850.1782346400005</v>
      </c>
    </row>
    <row r="22" spans="1:29" ht="13.5" customHeight="1" x14ac:dyDescent="0.2">
      <c r="A22" s="19" t="s">
        <v>19</v>
      </c>
      <c r="B22" s="13">
        <v>8</v>
      </c>
      <c r="C22" s="36">
        <v>3245.0977532882835</v>
      </c>
      <c r="D22" s="13">
        <v>0</v>
      </c>
      <c r="E22" s="36">
        <v>0</v>
      </c>
      <c r="F22" s="13">
        <v>0</v>
      </c>
      <c r="G22" s="36">
        <v>0</v>
      </c>
      <c r="H22" s="39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39">
        <v>0</v>
      </c>
      <c r="R22" s="39">
        <v>0</v>
      </c>
      <c r="S22" s="39">
        <v>0</v>
      </c>
      <c r="T22" s="39">
        <v>0</v>
      </c>
      <c r="U22" s="39">
        <v>0</v>
      </c>
      <c r="V22" s="39">
        <v>0</v>
      </c>
      <c r="W22" s="39">
        <v>0</v>
      </c>
      <c r="X22" s="39">
        <v>0</v>
      </c>
      <c r="Y22" s="39">
        <v>0</v>
      </c>
      <c r="Z22" s="39">
        <v>0</v>
      </c>
      <c r="AA22" s="39">
        <v>0</v>
      </c>
      <c r="AB22" s="39">
        <v>0</v>
      </c>
      <c r="AC22" s="42">
        <v>0</v>
      </c>
    </row>
    <row r="23" spans="1:29" ht="13.5" customHeight="1" x14ac:dyDescent="0.2">
      <c r="A23" s="19" t="s">
        <v>1</v>
      </c>
      <c r="B23" s="13">
        <v>4</v>
      </c>
      <c r="C23" s="36">
        <v>2800.04</v>
      </c>
      <c r="D23" s="13">
        <v>0</v>
      </c>
      <c r="E23" s="36">
        <v>0</v>
      </c>
      <c r="F23" s="13">
        <v>0</v>
      </c>
      <c r="G23" s="36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39">
        <v>0</v>
      </c>
      <c r="R23" s="39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2</v>
      </c>
      <c r="AA23" s="39">
        <v>50583</v>
      </c>
      <c r="AB23" s="39">
        <v>2</v>
      </c>
      <c r="AC23" s="42">
        <v>50583</v>
      </c>
    </row>
    <row r="24" spans="1:29" ht="13.5" customHeight="1" x14ac:dyDescent="0.2">
      <c r="A24" s="19" t="s">
        <v>32</v>
      </c>
      <c r="B24" s="13">
        <v>8</v>
      </c>
      <c r="C24" s="36">
        <v>908.69113494999999</v>
      </c>
      <c r="D24" s="13">
        <v>0</v>
      </c>
      <c r="E24" s="36">
        <v>0</v>
      </c>
      <c r="F24" s="13">
        <v>0</v>
      </c>
      <c r="G24" s="36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>
        <v>0</v>
      </c>
      <c r="W24" s="39">
        <v>0</v>
      </c>
      <c r="X24" s="39">
        <v>0</v>
      </c>
      <c r="Y24" s="39">
        <v>0</v>
      </c>
      <c r="Z24" s="39">
        <v>1</v>
      </c>
      <c r="AA24" s="39">
        <v>1</v>
      </c>
      <c r="AB24" s="39">
        <v>1</v>
      </c>
      <c r="AC24" s="42">
        <v>1</v>
      </c>
    </row>
    <row r="25" spans="1:29" ht="13.5" customHeight="1" x14ac:dyDescent="0.2">
      <c r="A25" s="19" t="s">
        <v>20</v>
      </c>
      <c r="B25" s="13">
        <v>14</v>
      </c>
      <c r="C25" s="36">
        <v>9384.3943705090605</v>
      </c>
      <c r="D25" s="13">
        <v>0</v>
      </c>
      <c r="E25" s="36">
        <v>0</v>
      </c>
      <c r="F25" s="13">
        <v>0</v>
      </c>
      <c r="G25" s="36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39">
        <v>1</v>
      </c>
      <c r="O25" s="39">
        <v>322.48607480568802</v>
      </c>
      <c r="P25" s="39">
        <v>4</v>
      </c>
      <c r="Q25" s="39">
        <v>9962.3204107207403</v>
      </c>
      <c r="R25" s="39">
        <v>0</v>
      </c>
      <c r="S25" s="39">
        <v>0</v>
      </c>
      <c r="T25" s="39">
        <v>0</v>
      </c>
      <c r="U25" s="39">
        <v>0</v>
      </c>
      <c r="V25" s="39">
        <v>0</v>
      </c>
      <c r="W25" s="39">
        <v>0</v>
      </c>
      <c r="X25" s="39">
        <v>0</v>
      </c>
      <c r="Y25" s="39">
        <v>0</v>
      </c>
      <c r="Z25" s="39">
        <v>0</v>
      </c>
      <c r="AA25" s="39">
        <v>0</v>
      </c>
      <c r="AB25" s="39">
        <v>5</v>
      </c>
      <c r="AC25" s="42">
        <v>10284.8064855264</v>
      </c>
    </row>
    <row r="26" spans="1:29" ht="13.5" customHeight="1" x14ac:dyDescent="0.2">
      <c r="A26" s="19" t="s">
        <v>21</v>
      </c>
      <c r="B26" s="13">
        <v>0</v>
      </c>
      <c r="C26" s="36">
        <v>0</v>
      </c>
      <c r="D26" s="13">
        <v>0</v>
      </c>
      <c r="E26" s="36">
        <v>0</v>
      </c>
      <c r="F26" s="13">
        <v>0</v>
      </c>
      <c r="G26" s="36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  <c r="AA26" s="39">
        <v>0</v>
      </c>
      <c r="AB26" s="39">
        <v>0</v>
      </c>
      <c r="AC26" s="42">
        <v>0</v>
      </c>
    </row>
    <row r="27" spans="1:29" ht="13.5" customHeight="1" x14ac:dyDescent="0.2">
      <c r="A27" s="19" t="s">
        <v>22</v>
      </c>
      <c r="B27" s="13">
        <v>0</v>
      </c>
      <c r="C27" s="36">
        <v>0</v>
      </c>
      <c r="D27" s="13">
        <v>0</v>
      </c>
      <c r="E27" s="36">
        <v>0</v>
      </c>
      <c r="F27" s="13">
        <v>0</v>
      </c>
      <c r="G27" s="36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  <c r="AA27" s="39">
        <v>0</v>
      </c>
      <c r="AB27" s="39">
        <v>0</v>
      </c>
      <c r="AC27" s="42">
        <v>0</v>
      </c>
    </row>
    <row r="28" spans="1:29" ht="13.5" customHeight="1" x14ac:dyDescent="0.2">
      <c r="A28" s="19" t="s">
        <v>23</v>
      </c>
      <c r="B28" s="13">
        <v>0</v>
      </c>
      <c r="C28" s="36">
        <v>0</v>
      </c>
      <c r="D28" s="13">
        <v>0</v>
      </c>
      <c r="E28" s="36">
        <v>0</v>
      </c>
      <c r="F28" s="13">
        <v>0</v>
      </c>
      <c r="G28" s="36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39">
        <v>0</v>
      </c>
      <c r="V28" s="39">
        <v>0</v>
      </c>
      <c r="W28" s="39">
        <v>0</v>
      </c>
      <c r="X28" s="39">
        <v>0</v>
      </c>
      <c r="Y28" s="39">
        <v>0</v>
      </c>
      <c r="Z28" s="39">
        <v>2</v>
      </c>
      <c r="AA28" s="39">
        <v>59232.022535168006</v>
      </c>
      <c r="AB28" s="39">
        <v>2</v>
      </c>
      <c r="AC28" s="42">
        <v>59232.022535168006</v>
      </c>
    </row>
    <row r="29" spans="1:29" ht="13.5" customHeight="1" x14ac:dyDescent="0.2">
      <c r="A29" s="19" t="s">
        <v>24</v>
      </c>
      <c r="B29" s="13">
        <v>0</v>
      </c>
      <c r="C29" s="36">
        <v>0</v>
      </c>
      <c r="D29" s="13">
        <v>0</v>
      </c>
      <c r="E29" s="36">
        <v>0</v>
      </c>
      <c r="F29" s="13">
        <v>0</v>
      </c>
      <c r="G29" s="36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  <c r="AA29" s="39">
        <v>0</v>
      </c>
      <c r="AB29" s="39">
        <v>0</v>
      </c>
      <c r="AC29" s="42">
        <v>0</v>
      </c>
    </row>
    <row r="30" spans="1:29" ht="13.5" customHeight="1" x14ac:dyDescent="0.2">
      <c r="A30" s="19" t="s">
        <v>25</v>
      </c>
      <c r="B30" s="13">
        <v>1</v>
      </c>
      <c r="C30" s="36">
        <v>1408.6143668900002</v>
      </c>
      <c r="D30" s="13">
        <v>0</v>
      </c>
      <c r="E30" s="36">
        <v>0</v>
      </c>
      <c r="F30" s="13">
        <v>0</v>
      </c>
      <c r="G30" s="36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  <c r="AA30" s="39">
        <v>0</v>
      </c>
      <c r="AB30" s="39">
        <v>0</v>
      </c>
      <c r="AC30" s="42">
        <v>0</v>
      </c>
    </row>
    <row r="31" spans="1:29" ht="13.5" customHeight="1" x14ac:dyDescent="0.2">
      <c r="A31" s="19" t="s">
        <v>26</v>
      </c>
      <c r="B31" s="13">
        <v>1</v>
      </c>
      <c r="C31" s="36">
        <v>674.72642084255995</v>
      </c>
      <c r="D31" s="13">
        <v>0</v>
      </c>
      <c r="E31" s="36">
        <v>0</v>
      </c>
      <c r="F31" s="13">
        <v>0</v>
      </c>
      <c r="G31" s="36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9">
        <v>0</v>
      </c>
      <c r="Z31" s="39">
        <v>0</v>
      </c>
      <c r="AA31" s="39">
        <v>0</v>
      </c>
      <c r="AB31" s="39">
        <v>0</v>
      </c>
      <c r="AC31" s="42">
        <v>0</v>
      </c>
    </row>
    <row r="32" spans="1:29" ht="13.5" customHeight="1" x14ac:dyDescent="0.2">
      <c r="A32" s="19" t="s">
        <v>27</v>
      </c>
      <c r="B32" s="13">
        <v>6</v>
      </c>
      <c r="C32" s="36">
        <v>1673</v>
      </c>
      <c r="D32" s="13">
        <v>0</v>
      </c>
      <c r="E32" s="36">
        <v>0</v>
      </c>
      <c r="F32" s="13">
        <v>0</v>
      </c>
      <c r="G32" s="36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42">
        <v>0</v>
      </c>
    </row>
    <row r="33" spans="1:247" ht="13.5" customHeight="1" x14ac:dyDescent="0.2">
      <c r="A33" s="19" t="s">
        <v>28</v>
      </c>
      <c r="B33" s="13">
        <v>0</v>
      </c>
      <c r="C33" s="36">
        <v>0</v>
      </c>
      <c r="D33" s="13">
        <v>0</v>
      </c>
      <c r="E33" s="36">
        <v>0</v>
      </c>
      <c r="F33" s="13">
        <v>0</v>
      </c>
      <c r="G33" s="36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  <c r="AA33" s="39">
        <v>0</v>
      </c>
      <c r="AB33" s="39">
        <v>0</v>
      </c>
      <c r="AC33" s="42">
        <v>0</v>
      </c>
    </row>
    <row r="34" spans="1:247" ht="13.5" customHeight="1" x14ac:dyDescent="0.2">
      <c r="A34" s="19" t="s">
        <v>29</v>
      </c>
      <c r="B34" s="13">
        <v>0</v>
      </c>
      <c r="C34" s="36">
        <v>0</v>
      </c>
      <c r="D34" s="13">
        <v>0</v>
      </c>
      <c r="E34" s="36">
        <v>0</v>
      </c>
      <c r="F34" s="13">
        <v>0</v>
      </c>
      <c r="G34" s="36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39">
        <v>0</v>
      </c>
      <c r="V34" s="39">
        <v>0</v>
      </c>
      <c r="W34" s="39">
        <v>0</v>
      </c>
      <c r="X34" s="39">
        <v>0</v>
      </c>
      <c r="Y34" s="39">
        <v>0</v>
      </c>
      <c r="Z34" s="39">
        <v>0</v>
      </c>
      <c r="AA34" s="39">
        <v>0</v>
      </c>
      <c r="AB34" s="39">
        <v>0</v>
      </c>
      <c r="AC34" s="42">
        <v>0</v>
      </c>
    </row>
    <row r="35" spans="1:247" ht="13.5" customHeight="1" x14ac:dyDescent="0.2">
      <c r="A35" s="19" t="s">
        <v>2</v>
      </c>
      <c r="B35" s="13">
        <v>7</v>
      </c>
      <c r="C35" s="36">
        <v>23924.8229202</v>
      </c>
      <c r="D35" s="13">
        <v>0</v>
      </c>
      <c r="E35" s="36">
        <v>0</v>
      </c>
      <c r="F35" s="13">
        <v>0</v>
      </c>
      <c r="G35" s="36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2</v>
      </c>
      <c r="AA35" s="39">
        <v>58318.275999999998</v>
      </c>
      <c r="AB35" s="39">
        <v>2</v>
      </c>
      <c r="AC35" s="42">
        <v>58318.275999999998</v>
      </c>
    </row>
    <row r="36" spans="1:247" ht="15" customHeight="1" x14ac:dyDescent="0.25">
      <c r="A36" s="21"/>
      <c r="B36" s="56"/>
      <c r="C36" s="57"/>
      <c r="D36" s="37"/>
      <c r="E36" s="38"/>
      <c r="F36" s="37"/>
      <c r="G36" s="38"/>
      <c r="H36" s="37"/>
      <c r="I36" s="38"/>
      <c r="J36" s="37"/>
      <c r="K36" s="38"/>
      <c r="L36" s="37"/>
      <c r="M36" s="38"/>
      <c r="N36" s="37"/>
      <c r="O36" s="38"/>
      <c r="P36" s="37"/>
      <c r="Q36" s="38"/>
      <c r="R36" s="37"/>
      <c r="S36" s="38"/>
      <c r="T36" s="37"/>
      <c r="U36" s="38"/>
      <c r="V36" s="37"/>
      <c r="W36" s="38"/>
      <c r="X36" s="37"/>
      <c r="Y36" s="38"/>
      <c r="Z36" s="37"/>
      <c r="AA36" s="38"/>
      <c r="AB36" s="37"/>
      <c r="AC36" s="38"/>
    </row>
    <row r="37" spans="1:247" ht="15" x14ac:dyDescent="0.2">
      <c r="A37" s="18" t="s">
        <v>41</v>
      </c>
      <c r="B37" s="54" t="s">
        <v>91</v>
      </c>
      <c r="C37" s="55"/>
      <c r="D37" s="54" t="s">
        <v>50</v>
      </c>
      <c r="E37" s="55"/>
      <c r="F37" s="54" t="s">
        <v>50</v>
      </c>
      <c r="G37" s="55"/>
      <c r="H37" s="54" t="s">
        <v>56</v>
      </c>
      <c r="I37" s="55"/>
      <c r="J37" s="54" t="s">
        <v>49</v>
      </c>
      <c r="K37" s="55"/>
      <c r="L37" s="54" t="s">
        <v>64</v>
      </c>
      <c r="M37" s="55"/>
      <c r="N37" s="54" t="s">
        <v>50</v>
      </c>
      <c r="O37" s="55"/>
      <c r="P37" s="54" t="s">
        <v>65</v>
      </c>
      <c r="Q37" s="55"/>
      <c r="R37" s="54" t="s">
        <v>49</v>
      </c>
      <c r="S37" s="55"/>
      <c r="T37" s="54" t="s">
        <v>47</v>
      </c>
      <c r="U37" s="55"/>
      <c r="V37" s="54" t="s">
        <v>49</v>
      </c>
      <c r="W37" s="55"/>
      <c r="X37" s="54" t="s">
        <v>65</v>
      </c>
      <c r="Y37" s="55"/>
      <c r="Z37" s="54" t="s">
        <v>108</v>
      </c>
      <c r="AA37" s="55"/>
      <c r="AB37" s="54" t="s">
        <v>109</v>
      </c>
      <c r="AC37" s="55"/>
    </row>
    <row r="38" spans="1:247" s="22" customFormat="1" ht="29.25" customHeight="1" x14ac:dyDescent="0.25">
      <c r="A38" s="20" t="s">
        <v>42</v>
      </c>
      <c r="B38" s="52" t="s">
        <v>93</v>
      </c>
      <c r="C38" s="53"/>
      <c r="D38" s="52" t="s">
        <v>50</v>
      </c>
      <c r="E38" s="53"/>
      <c r="F38" s="52" t="s">
        <v>50</v>
      </c>
      <c r="G38" s="53"/>
      <c r="H38" s="52" t="s">
        <v>50</v>
      </c>
      <c r="I38" s="53"/>
      <c r="J38" s="52" t="s">
        <v>50</v>
      </c>
      <c r="K38" s="53"/>
      <c r="L38" s="52" t="s">
        <v>65</v>
      </c>
      <c r="M38" s="53"/>
      <c r="N38" s="52" t="s">
        <v>65</v>
      </c>
      <c r="O38" s="53"/>
      <c r="P38" s="52" t="s">
        <v>49</v>
      </c>
      <c r="Q38" s="53"/>
      <c r="R38" s="52" t="s">
        <v>50</v>
      </c>
      <c r="S38" s="53"/>
      <c r="T38" s="52" t="s">
        <v>50</v>
      </c>
      <c r="U38" s="53"/>
      <c r="V38" s="52" t="s">
        <v>50</v>
      </c>
      <c r="W38" s="53"/>
      <c r="X38" s="52" t="s">
        <v>72</v>
      </c>
      <c r="Y38" s="53"/>
      <c r="Z38" s="52" t="s">
        <v>107</v>
      </c>
      <c r="AA38" s="53"/>
      <c r="AB38" s="52" t="s">
        <v>110</v>
      </c>
      <c r="AC38" s="53"/>
    </row>
    <row r="39" spans="1:247" s="22" customFormat="1" ht="29.25" customHeight="1" x14ac:dyDescent="0.25">
      <c r="A39" s="20" t="s">
        <v>43</v>
      </c>
      <c r="B39" s="52">
        <v>50808.097934909907</v>
      </c>
      <c r="C39" s="53"/>
      <c r="D39" s="52">
        <v>0</v>
      </c>
      <c r="E39" s="53"/>
      <c r="F39" s="52">
        <v>0</v>
      </c>
      <c r="G39" s="53"/>
      <c r="H39" s="52">
        <v>0</v>
      </c>
      <c r="I39" s="53"/>
      <c r="J39" s="52">
        <v>0</v>
      </c>
      <c r="K39" s="53"/>
      <c r="L39" s="52">
        <v>514.17823464000003</v>
      </c>
      <c r="M39" s="53"/>
      <c r="N39" s="52">
        <v>322.48607480568802</v>
      </c>
      <c r="O39" s="53"/>
      <c r="P39" s="52">
        <v>9962.3204107207403</v>
      </c>
      <c r="Q39" s="53"/>
      <c r="R39" s="52">
        <v>0</v>
      </c>
      <c r="S39" s="53"/>
      <c r="T39" s="52">
        <v>0</v>
      </c>
      <c r="U39" s="53"/>
      <c r="V39" s="52">
        <v>0</v>
      </c>
      <c r="W39" s="53"/>
      <c r="X39" s="52">
        <v>4336</v>
      </c>
      <c r="Y39" s="53"/>
      <c r="Z39" s="52">
        <v>168134.298535168</v>
      </c>
      <c r="AA39" s="53"/>
      <c r="AB39" s="52">
        <v>183269.28325533401</v>
      </c>
      <c r="AC39" s="53"/>
    </row>
    <row r="40" spans="1:247" s="22" customFormat="1" ht="13.5" customHeight="1" x14ac:dyDescent="0.25">
      <c r="A40" s="23" t="s">
        <v>35</v>
      </c>
      <c r="B40" s="50">
        <v>1</v>
      </c>
      <c r="C40" s="51"/>
      <c r="D40" s="50">
        <v>0</v>
      </c>
      <c r="E40" s="51"/>
      <c r="F40" s="50">
        <v>0</v>
      </c>
      <c r="G40" s="51"/>
      <c r="H40" s="50">
        <v>0</v>
      </c>
      <c r="I40" s="51"/>
      <c r="J40" s="50">
        <v>0</v>
      </c>
      <c r="K40" s="51"/>
      <c r="L40" s="50">
        <v>0</v>
      </c>
      <c r="M40" s="51"/>
      <c r="N40" s="50">
        <v>0</v>
      </c>
      <c r="O40" s="51"/>
      <c r="P40" s="50">
        <v>0</v>
      </c>
      <c r="Q40" s="51"/>
      <c r="R40" s="50">
        <v>0</v>
      </c>
      <c r="S40" s="51"/>
      <c r="T40" s="50">
        <v>0</v>
      </c>
      <c r="U40" s="51"/>
      <c r="V40" s="50">
        <v>0</v>
      </c>
      <c r="W40" s="51"/>
      <c r="X40" s="50">
        <v>0</v>
      </c>
      <c r="Y40" s="51"/>
      <c r="Z40" s="50">
        <v>0</v>
      </c>
      <c r="AA40" s="51"/>
      <c r="AB40" s="50">
        <v>0</v>
      </c>
      <c r="AC40" s="51"/>
    </row>
    <row r="41" spans="1:247" ht="12" customHeight="1" x14ac:dyDescent="0.2"/>
    <row r="42" spans="1:247" s="12" customFormat="1" ht="21" customHeight="1" x14ac:dyDescent="0.2">
      <c r="A42" s="24" t="s">
        <v>34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247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</row>
    <row r="44" spans="1:247" s="12" customFormat="1" ht="42.75" customHeight="1" x14ac:dyDescent="0.2">
      <c r="A44" s="32" t="s">
        <v>44</v>
      </c>
      <c r="Y44" s="26"/>
      <c r="AA44" s="26"/>
      <c r="AC44" s="26"/>
    </row>
    <row r="45" spans="1:247" s="12" customFormat="1" ht="16.5" customHeight="1" x14ac:dyDescent="0.2">
      <c r="A45" s="26" t="s">
        <v>31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7" spans="1:247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</row>
    <row r="48" spans="1:247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</row>
    <row r="49" spans="2:30" x14ac:dyDescent="0.2">
      <c r="B49" s="31"/>
      <c r="C49" s="27"/>
      <c r="D49" s="31"/>
      <c r="E49" s="27"/>
      <c r="F49" s="31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31"/>
    </row>
  </sheetData>
  <mergeCells count="71">
    <mergeCell ref="Z4:AA4"/>
    <mergeCell ref="Z37:AA37"/>
    <mergeCell ref="Z38:AA38"/>
    <mergeCell ref="Z39:AA39"/>
    <mergeCell ref="Z40:AA40"/>
    <mergeCell ref="X4:Y4"/>
    <mergeCell ref="X37:Y37"/>
    <mergeCell ref="X38:Y38"/>
    <mergeCell ref="X39:Y39"/>
    <mergeCell ref="X40:Y40"/>
    <mergeCell ref="R4:S4"/>
    <mergeCell ref="R37:S37"/>
    <mergeCell ref="R38:S38"/>
    <mergeCell ref="R39:S39"/>
    <mergeCell ref="R40:S40"/>
    <mergeCell ref="P38:Q38"/>
    <mergeCell ref="P39:Q39"/>
    <mergeCell ref="P40:Q40"/>
    <mergeCell ref="D38:E38"/>
    <mergeCell ref="F38:G38"/>
    <mergeCell ref="L38:M38"/>
    <mergeCell ref="L39:M39"/>
    <mergeCell ref="L40:M40"/>
    <mergeCell ref="AB39:AC39"/>
    <mergeCell ref="D40:E40"/>
    <mergeCell ref="F40:G40"/>
    <mergeCell ref="AB40:AC40"/>
    <mergeCell ref="AB38:AC38"/>
    <mergeCell ref="D39:E39"/>
    <mergeCell ref="F39:G39"/>
    <mergeCell ref="H38:I38"/>
    <mergeCell ref="H39:I39"/>
    <mergeCell ref="H40:I40"/>
    <mergeCell ref="J38:K38"/>
    <mergeCell ref="J39:K39"/>
    <mergeCell ref="N38:O38"/>
    <mergeCell ref="N39:O39"/>
    <mergeCell ref="N40:O40"/>
    <mergeCell ref="J40:K40"/>
    <mergeCell ref="AB4:AC4"/>
    <mergeCell ref="D37:E37"/>
    <mergeCell ref="F37:G37"/>
    <mergeCell ref="D4:E4"/>
    <mergeCell ref="F4:G4"/>
    <mergeCell ref="AB37:AC37"/>
    <mergeCell ref="H4:I4"/>
    <mergeCell ref="H37:I37"/>
    <mergeCell ref="J4:K4"/>
    <mergeCell ref="J37:K37"/>
    <mergeCell ref="L4:M4"/>
    <mergeCell ref="L37:M37"/>
    <mergeCell ref="N4:O4"/>
    <mergeCell ref="N37:O37"/>
    <mergeCell ref="P4:Q4"/>
    <mergeCell ref="P37:Q37"/>
    <mergeCell ref="T4:U4"/>
    <mergeCell ref="T37:U37"/>
    <mergeCell ref="T38:U38"/>
    <mergeCell ref="T39:U39"/>
    <mergeCell ref="T40:U40"/>
    <mergeCell ref="V4:W4"/>
    <mergeCell ref="V37:W37"/>
    <mergeCell ref="V38:W38"/>
    <mergeCell ref="V39:W39"/>
    <mergeCell ref="V40:W40"/>
    <mergeCell ref="B4:C4"/>
    <mergeCell ref="B37:C37"/>
    <mergeCell ref="B38:C38"/>
    <mergeCell ref="B39:C39"/>
    <mergeCell ref="B40:C40"/>
    <mergeCell ref="B36:C36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  <colBreaks count="1" manualBreakCount="1">
    <brk id="29" max="4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M49"/>
  <sheetViews>
    <sheetView showGridLines="0" view="pageBreakPreview" zoomScale="80" zoomScaleNormal="100" zoomScaleSheetLayoutView="80" workbookViewId="0">
      <pane xSplit="1" ySplit="5" topLeftCell="B6" activePane="bottomRight" state="frozen"/>
      <selection activeCell="AD1" sqref="AD1"/>
      <selection pane="topRight" activeCell="AD1" sqref="AD1"/>
      <selection pane="bottomLeft" activeCell="AD1" sqref="AD1"/>
      <selection pane="bottomRight"/>
    </sheetView>
  </sheetViews>
  <sheetFormatPr defaultColWidth="9.140625" defaultRowHeight="14.25" x14ac:dyDescent="0.2"/>
  <cols>
    <col min="1" max="1" width="74" style="16" customWidth="1"/>
    <col min="2" max="2" width="13.7109375" style="16" customWidth="1"/>
    <col min="3" max="3" width="14.5703125" style="16" customWidth="1"/>
    <col min="4" max="4" width="13.7109375" style="16" customWidth="1"/>
    <col min="5" max="5" width="14.5703125" style="16" customWidth="1"/>
    <col min="6" max="6" width="13.7109375" style="16" customWidth="1"/>
    <col min="7" max="7" width="14.5703125" style="16" customWidth="1"/>
    <col min="8" max="8" width="13.7109375" style="16" customWidth="1"/>
    <col min="9" max="9" width="14.5703125" style="16" customWidth="1"/>
    <col min="10" max="10" width="13.7109375" style="16" customWidth="1"/>
    <col min="11" max="11" width="14.5703125" style="16" customWidth="1"/>
    <col min="12" max="12" width="13.7109375" style="16" customWidth="1"/>
    <col min="13" max="13" width="14.5703125" style="16" customWidth="1"/>
    <col min="14" max="14" width="13.7109375" style="16" customWidth="1"/>
    <col min="15" max="15" width="14.5703125" style="16" customWidth="1"/>
    <col min="16" max="16" width="13.7109375" style="16" customWidth="1"/>
    <col min="17" max="17" width="14.5703125" style="16" customWidth="1"/>
    <col min="18" max="18" width="13.7109375" style="16" customWidth="1"/>
    <col min="19" max="19" width="20.28515625" style="16" customWidth="1"/>
    <col min="20" max="16384" width="9.140625" style="16"/>
  </cols>
  <sheetData>
    <row r="1" spans="1:19" ht="18.75" customHeight="1" x14ac:dyDescent="0.25">
      <c r="A1" s="14" t="s">
        <v>38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9" ht="13.5" customHeight="1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9" ht="13.5" customHeight="1" x14ac:dyDescent="0.2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9" ht="15.75" customHeight="1" x14ac:dyDescent="0.25">
      <c r="A4" s="11"/>
      <c r="B4" s="56" t="s">
        <v>51</v>
      </c>
      <c r="C4" s="57"/>
      <c r="D4" s="56" t="s">
        <v>84</v>
      </c>
      <c r="E4" s="57"/>
      <c r="F4" s="56" t="s">
        <v>85</v>
      </c>
      <c r="G4" s="57"/>
      <c r="H4" s="56" t="s">
        <v>86</v>
      </c>
      <c r="I4" s="57"/>
      <c r="J4" s="56" t="s">
        <v>87</v>
      </c>
      <c r="K4" s="57"/>
      <c r="L4" s="56" t="s">
        <v>88</v>
      </c>
      <c r="M4" s="57"/>
      <c r="N4" s="56" t="s">
        <v>89</v>
      </c>
      <c r="O4" s="57"/>
      <c r="P4" s="56" t="s">
        <v>90</v>
      </c>
      <c r="Q4" s="57"/>
      <c r="R4" s="56" t="s">
        <v>113</v>
      </c>
      <c r="S4" s="57"/>
    </row>
    <row r="5" spans="1:19" ht="54" customHeight="1" x14ac:dyDescent="0.2">
      <c r="A5" s="18" t="s">
        <v>39</v>
      </c>
      <c r="B5" s="9" t="s">
        <v>3</v>
      </c>
      <c r="C5" s="33" t="s">
        <v>46</v>
      </c>
      <c r="D5" s="9" t="s">
        <v>3</v>
      </c>
      <c r="E5" s="33" t="s">
        <v>46</v>
      </c>
      <c r="F5" s="9" t="s">
        <v>3</v>
      </c>
      <c r="G5" s="33" t="s">
        <v>46</v>
      </c>
      <c r="H5" s="9" t="s">
        <v>3</v>
      </c>
      <c r="I5" s="33" t="s">
        <v>46</v>
      </c>
      <c r="J5" s="9" t="s">
        <v>3</v>
      </c>
      <c r="K5" s="33" t="s">
        <v>46</v>
      </c>
      <c r="L5" s="9" t="s">
        <v>3</v>
      </c>
      <c r="M5" s="33" t="s">
        <v>46</v>
      </c>
      <c r="N5" s="9" t="s">
        <v>3</v>
      </c>
      <c r="O5" s="33" t="s">
        <v>46</v>
      </c>
      <c r="P5" s="9" t="s">
        <v>3</v>
      </c>
      <c r="Q5" s="33" t="s">
        <v>4</v>
      </c>
      <c r="R5" s="9" t="s">
        <v>3</v>
      </c>
      <c r="S5" s="10" t="s">
        <v>4</v>
      </c>
    </row>
    <row r="6" spans="1:19" ht="13.5" customHeight="1" x14ac:dyDescent="0.2">
      <c r="A6" s="19" t="s">
        <v>5</v>
      </c>
      <c r="B6" s="34">
        <v>16</v>
      </c>
      <c r="C6" s="35">
        <v>20619.550835810001</v>
      </c>
      <c r="D6" s="34">
        <v>0</v>
      </c>
      <c r="E6" s="35">
        <v>0</v>
      </c>
      <c r="F6" s="34">
        <v>0</v>
      </c>
      <c r="G6" s="35">
        <v>0</v>
      </c>
      <c r="H6" s="34">
        <v>10</v>
      </c>
      <c r="I6" s="35">
        <v>5477.3237629224741</v>
      </c>
      <c r="J6" s="34">
        <v>0</v>
      </c>
      <c r="K6" s="35">
        <v>0</v>
      </c>
      <c r="L6" s="34">
        <v>1</v>
      </c>
      <c r="M6" s="35">
        <v>1687</v>
      </c>
      <c r="N6" s="34">
        <v>0</v>
      </c>
      <c r="O6" s="35">
        <v>0</v>
      </c>
      <c r="P6" s="34">
        <v>5</v>
      </c>
      <c r="Q6" s="35">
        <v>5156.4793777733912</v>
      </c>
      <c r="R6" s="13">
        <v>16</v>
      </c>
      <c r="S6" s="36">
        <v>12320.803140695865</v>
      </c>
    </row>
    <row r="7" spans="1:19" ht="13.5" customHeight="1" x14ac:dyDescent="0.2">
      <c r="A7" s="19" t="s">
        <v>6</v>
      </c>
      <c r="B7" s="13">
        <v>3</v>
      </c>
      <c r="C7" s="36">
        <v>455.46935966000001</v>
      </c>
      <c r="D7" s="13">
        <v>0</v>
      </c>
      <c r="E7" s="36">
        <v>0</v>
      </c>
      <c r="F7" s="13">
        <v>0</v>
      </c>
      <c r="G7" s="36">
        <v>0</v>
      </c>
      <c r="H7" s="13">
        <v>0</v>
      </c>
      <c r="I7" s="36">
        <v>0</v>
      </c>
      <c r="J7" s="13">
        <v>0</v>
      </c>
      <c r="K7" s="36">
        <v>0</v>
      </c>
      <c r="L7" s="13">
        <v>0</v>
      </c>
      <c r="M7" s="36">
        <v>0</v>
      </c>
      <c r="N7" s="13">
        <v>0</v>
      </c>
      <c r="O7" s="36">
        <v>0</v>
      </c>
      <c r="P7" s="13">
        <v>0</v>
      </c>
      <c r="Q7" s="36">
        <v>0</v>
      </c>
      <c r="R7" s="13">
        <v>0</v>
      </c>
      <c r="S7" s="36">
        <v>0</v>
      </c>
    </row>
    <row r="8" spans="1:19" ht="13.5" customHeight="1" x14ac:dyDescent="0.2">
      <c r="A8" s="19" t="s">
        <v>0</v>
      </c>
      <c r="B8" s="13">
        <v>5</v>
      </c>
      <c r="C8" s="36">
        <v>347</v>
      </c>
      <c r="D8" s="13">
        <v>0</v>
      </c>
      <c r="E8" s="36">
        <v>0</v>
      </c>
      <c r="F8" s="13">
        <v>0</v>
      </c>
      <c r="G8" s="36">
        <v>0</v>
      </c>
      <c r="H8" s="13">
        <v>0</v>
      </c>
      <c r="I8" s="36">
        <v>0</v>
      </c>
      <c r="J8" s="13">
        <v>0</v>
      </c>
      <c r="K8" s="36">
        <v>0</v>
      </c>
      <c r="L8" s="13">
        <v>0</v>
      </c>
      <c r="M8" s="36">
        <v>0</v>
      </c>
      <c r="N8" s="13">
        <v>0</v>
      </c>
      <c r="O8" s="36">
        <v>0</v>
      </c>
      <c r="P8" s="13">
        <v>0</v>
      </c>
      <c r="Q8" s="36">
        <v>0</v>
      </c>
      <c r="R8" s="13">
        <v>0</v>
      </c>
      <c r="S8" s="36">
        <v>0</v>
      </c>
    </row>
    <row r="9" spans="1:19" ht="13.5" customHeight="1" x14ac:dyDescent="0.2">
      <c r="A9" s="19" t="s">
        <v>7</v>
      </c>
      <c r="B9" s="13">
        <v>2</v>
      </c>
      <c r="C9" s="36">
        <v>6411.8229202000002</v>
      </c>
      <c r="D9" s="13">
        <v>0</v>
      </c>
      <c r="E9" s="36">
        <v>0</v>
      </c>
      <c r="F9" s="13">
        <v>0</v>
      </c>
      <c r="G9" s="36">
        <v>0</v>
      </c>
      <c r="H9" s="13">
        <v>1</v>
      </c>
      <c r="I9" s="36">
        <v>350.04</v>
      </c>
      <c r="J9" s="13">
        <v>0</v>
      </c>
      <c r="K9" s="36">
        <v>0</v>
      </c>
      <c r="L9" s="13">
        <v>0</v>
      </c>
      <c r="M9" s="36">
        <v>0</v>
      </c>
      <c r="N9" s="13">
        <v>0</v>
      </c>
      <c r="O9" s="36">
        <v>0</v>
      </c>
      <c r="P9" s="13">
        <v>0</v>
      </c>
      <c r="Q9" s="36">
        <v>0</v>
      </c>
      <c r="R9" s="13">
        <v>1</v>
      </c>
      <c r="S9" s="36">
        <v>350.03999999999996</v>
      </c>
    </row>
    <row r="10" spans="1:19" ht="13.5" customHeight="1" x14ac:dyDescent="0.2">
      <c r="A10" s="19" t="s">
        <v>8</v>
      </c>
      <c r="B10" s="13">
        <v>3</v>
      </c>
      <c r="C10" s="36">
        <v>1925.5098023</v>
      </c>
      <c r="D10" s="13">
        <v>0</v>
      </c>
      <c r="E10" s="36">
        <v>0</v>
      </c>
      <c r="F10" s="13">
        <v>0</v>
      </c>
      <c r="G10" s="36">
        <v>0</v>
      </c>
      <c r="H10" s="13">
        <v>0</v>
      </c>
      <c r="I10" s="36">
        <v>0</v>
      </c>
      <c r="J10" s="13">
        <v>0</v>
      </c>
      <c r="K10" s="36">
        <v>0</v>
      </c>
      <c r="L10" s="13">
        <v>0</v>
      </c>
      <c r="M10" s="36">
        <v>0</v>
      </c>
      <c r="N10" s="13">
        <v>0</v>
      </c>
      <c r="O10" s="36">
        <v>0</v>
      </c>
      <c r="P10" s="13">
        <v>0</v>
      </c>
      <c r="Q10" s="36">
        <v>0</v>
      </c>
      <c r="R10" s="13">
        <v>0</v>
      </c>
      <c r="S10" s="36">
        <v>0</v>
      </c>
    </row>
    <row r="11" spans="1:19" ht="13.5" customHeight="1" x14ac:dyDescent="0.2">
      <c r="A11" s="19" t="s">
        <v>9</v>
      </c>
      <c r="B11" s="13">
        <v>1</v>
      </c>
      <c r="C11" s="36">
        <v>377.55</v>
      </c>
      <c r="D11" s="13">
        <v>0</v>
      </c>
      <c r="E11" s="36">
        <v>0</v>
      </c>
      <c r="F11" s="13">
        <v>1</v>
      </c>
      <c r="G11" s="36">
        <v>79</v>
      </c>
      <c r="H11" s="13">
        <v>0</v>
      </c>
      <c r="I11" s="36">
        <v>0</v>
      </c>
      <c r="J11" s="13">
        <v>0</v>
      </c>
      <c r="K11" s="36">
        <v>0</v>
      </c>
      <c r="L11" s="13">
        <v>0</v>
      </c>
      <c r="M11" s="36">
        <v>0</v>
      </c>
      <c r="N11" s="13">
        <v>3</v>
      </c>
      <c r="O11" s="36">
        <v>342.60209400000002</v>
      </c>
      <c r="P11" s="13">
        <v>1</v>
      </c>
      <c r="Q11" s="36">
        <v>271.32818987085597</v>
      </c>
      <c r="R11" s="13">
        <v>5</v>
      </c>
      <c r="S11" s="36">
        <v>692.9302838708561</v>
      </c>
    </row>
    <row r="12" spans="1:19" ht="13.5" customHeight="1" x14ac:dyDescent="0.2">
      <c r="A12" s="19" t="s">
        <v>10</v>
      </c>
      <c r="B12" s="13">
        <v>1</v>
      </c>
      <c r="C12" s="36">
        <v>394</v>
      </c>
      <c r="D12" s="13">
        <v>0</v>
      </c>
      <c r="E12" s="36">
        <v>0</v>
      </c>
      <c r="F12" s="13">
        <v>0</v>
      </c>
      <c r="G12" s="36">
        <v>0</v>
      </c>
      <c r="H12" s="13">
        <v>0</v>
      </c>
      <c r="I12" s="36">
        <v>0</v>
      </c>
      <c r="J12" s="13">
        <v>0</v>
      </c>
      <c r="K12" s="36">
        <v>0</v>
      </c>
      <c r="L12" s="13">
        <v>0</v>
      </c>
      <c r="M12" s="36">
        <v>0</v>
      </c>
      <c r="N12" s="13">
        <v>0</v>
      </c>
      <c r="O12" s="36">
        <v>0</v>
      </c>
      <c r="P12" s="13">
        <v>4</v>
      </c>
      <c r="Q12" s="36">
        <v>4919.4215923731826</v>
      </c>
      <c r="R12" s="13">
        <v>4</v>
      </c>
      <c r="S12" s="36">
        <v>4919.4215923731826</v>
      </c>
    </row>
    <row r="13" spans="1:19" ht="13.5" customHeight="1" x14ac:dyDescent="0.2">
      <c r="A13" s="19" t="s">
        <v>11</v>
      </c>
      <c r="B13" s="13">
        <v>0</v>
      </c>
      <c r="C13" s="36">
        <v>0</v>
      </c>
      <c r="D13" s="13">
        <v>0</v>
      </c>
      <c r="E13" s="36">
        <v>0</v>
      </c>
      <c r="F13" s="13">
        <v>0</v>
      </c>
      <c r="G13" s="36">
        <v>0</v>
      </c>
      <c r="H13" s="13">
        <v>0</v>
      </c>
      <c r="I13" s="36">
        <v>0</v>
      </c>
      <c r="J13" s="13">
        <v>0</v>
      </c>
      <c r="K13" s="36">
        <v>0</v>
      </c>
      <c r="L13" s="13">
        <v>0</v>
      </c>
      <c r="M13" s="36">
        <v>0</v>
      </c>
      <c r="N13" s="13">
        <v>0</v>
      </c>
      <c r="O13" s="36">
        <v>0</v>
      </c>
      <c r="P13" s="13">
        <v>0</v>
      </c>
      <c r="Q13" s="36">
        <v>0</v>
      </c>
      <c r="R13" s="13">
        <v>0</v>
      </c>
      <c r="S13" s="36">
        <v>0</v>
      </c>
    </row>
    <row r="14" spans="1:19" ht="13.5" customHeight="1" x14ac:dyDescent="0.2">
      <c r="A14" s="19" t="s">
        <v>12</v>
      </c>
      <c r="B14" s="13">
        <v>0</v>
      </c>
      <c r="C14" s="36">
        <v>0</v>
      </c>
      <c r="D14" s="13">
        <v>0</v>
      </c>
      <c r="E14" s="36">
        <v>0</v>
      </c>
      <c r="F14" s="13">
        <v>0</v>
      </c>
      <c r="G14" s="36">
        <v>0</v>
      </c>
      <c r="H14" s="13">
        <v>0</v>
      </c>
      <c r="I14" s="36">
        <v>0</v>
      </c>
      <c r="J14" s="13">
        <v>0</v>
      </c>
      <c r="K14" s="36">
        <v>0</v>
      </c>
      <c r="L14" s="13">
        <v>0</v>
      </c>
      <c r="M14" s="36">
        <v>0</v>
      </c>
      <c r="N14" s="13">
        <v>0</v>
      </c>
      <c r="O14" s="36">
        <v>0</v>
      </c>
      <c r="P14" s="13">
        <v>1</v>
      </c>
      <c r="Q14" s="36">
        <v>1805</v>
      </c>
      <c r="R14" s="13">
        <v>1</v>
      </c>
      <c r="S14" s="36">
        <v>1805</v>
      </c>
    </row>
    <row r="15" spans="1:19" ht="13.5" customHeight="1" x14ac:dyDescent="0.2">
      <c r="A15" s="19" t="s">
        <v>13</v>
      </c>
      <c r="B15" s="13">
        <v>0</v>
      </c>
      <c r="C15" s="36">
        <v>0</v>
      </c>
      <c r="D15" s="13">
        <v>0</v>
      </c>
      <c r="E15" s="36">
        <v>0</v>
      </c>
      <c r="F15" s="13">
        <v>0</v>
      </c>
      <c r="G15" s="36">
        <v>0</v>
      </c>
      <c r="H15" s="13">
        <v>0</v>
      </c>
      <c r="I15" s="36">
        <v>0</v>
      </c>
      <c r="J15" s="13">
        <v>0</v>
      </c>
      <c r="K15" s="36">
        <v>0</v>
      </c>
      <c r="L15" s="13">
        <v>0</v>
      </c>
      <c r="M15" s="36">
        <v>0</v>
      </c>
      <c r="N15" s="13">
        <v>0</v>
      </c>
      <c r="O15" s="36">
        <v>0</v>
      </c>
      <c r="P15" s="13">
        <v>0</v>
      </c>
      <c r="Q15" s="36">
        <v>0</v>
      </c>
      <c r="R15" s="13">
        <v>0</v>
      </c>
      <c r="S15" s="36">
        <v>0</v>
      </c>
    </row>
    <row r="16" spans="1:19" ht="13.5" customHeight="1" x14ac:dyDescent="0.2">
      <c r="A16" s="19" t="s">
        <v>14</v>
      </c>
      <c r="B16" s="13">
        <v>0</v>
      </c>
      <c r="C16" s="36">
        <v>0</v>
      </c>
      <c r="D16" s="13">
        <v>0</v>
      </c>
      <c r="E16" s="36">
        <v>0</v>
      </c>
      <c r="F16" s="13">
        <v>0</v>
      </c>
      <c r="G16" s="36">
        <v>0</v>
      </c>
      <c r="H16" s="13">
        <v>0</v>
      </c>
      <c r="I16" s="36">
        <v>0</v>
      </c>
      <c r="J16" s="13">
        <v>0</v>
      </c>
      <c r="K16" s="36">
        <v>0</v>
      </c>
      <c r="L16" s="13">
        <v>0</v>
      </c>
      <c r="M16" s="36">
        <v>0</v>
      </c>
      <c r="N16" s="13">
        <v>0</v>
      </c>
      <c r="O16" s="36">
        <v>0</v>
      </c>
      <c r="P16" s="13">
        <v>0</v>
      </c>
      <c r="Q16" s="36">
        <v>0</v>
      </c>
      <c r="R16" s="13">
        <v>0</v>
      </c>
      <c r="S16" s="36">
        <v>0</v>
      </c>
    </row>
    <row r="17" spans="1:19" ht="13.5" customHeight="1" x14ac:dyDescent="0.2">
      <c r="A17" s="19" t="s">
        <v>15</v>
      </c>
      <c r="B17" s="13">
        <v>2</v>
      </c>
      <c r="C17" s="36">
        <v>189</v>
      </c>
      <c r="D17" s="13">
        <v>0</v>
      </c>
      <c r="E17" s="36">
        <v>0</v>
      </c>
      <c r="F17" s="13">
        <v>0</v>
      </c>
      <c r="G17" s="36">
        <v>0</v>
      </c>
      <c r="H17" s="13">
        <v>0</v>
      </c>
      <c r="I17" s="36">
        <v>0</v>
      </c>
      <c r="J17" s="13">
        <v>0</v>
      </c>
      <c r="K17" s="36">
        <v>0</v>
      </c>
      <c r="L17" s="13">
        <v>0</v>
      </c>
      <c r="M17" s="36">
        <v>0</v>
      </c>
      <c r="N17" s="13">
        <v>0</v>
      </c>
      <c r="O17" s="36">
        <v>0</v>
      </c>
      <c r="P17" s="13">
        <v>0</v>
      </c>
      <c r="Q17" s="36">
        <v>0</v>
      </c>
      <c r="R17" s="13">
        <v>0</v>
      </c>
      <c r="S17" s="36">
        <v>0</v>
      </c>
    </row>
    <row r="18" spans="1:19" ht="32.25" customHeight="1" x14ac:dyDescent="0.2">
      <c r="A18" s="20" t="s">
        <v>40</v>
      </c>
      <c r="B18" s="13"/>
      <c r="C18" s="36"/>
      <c r="D18" s="13"/>
      <c r="E18" s="36"/>
      <c r="F18" s="13"/>
      <c r="G18" s="36"/>
      <c r="H18" s="13"/>
      <c r="I18" s="36"/>
      <c r="J18" s="13"/>
      <c r="K18" s="36"/>
      <c r="L18" s="13"/>
      <c r="M18" s="36"/>
      <c r="N18" s="13"/>
      <c r="O18" s="36"/>
      <c r="P18" s="13"/>
      <c r="Q18" s="36"/>
      <c r="R18" s="13"/>
      <c r="S18" s="36"/>
    </row>
    <row r="19" spans="1:19" ht="13.5" customHeight="1" x14ac:dyDescent="0.2">
      <c r="A19" s="19" t="s">
        <v>16</v>
      </c>
      <c r="B19" s="13">
        <v>2</v>
      </c>
      <c r="C19" s="36">
        <v>185.15373796</v>
      </c>
      <c r="D19" s="13">
        <v>0</v>
      </c>
      <c r="E19" s="36">
        <v>0</v>
      </c>
      <c r="F19" s="13">
        <v>0</v>
      </c>
      <c r="G19" s="36">
        <v>0</v>
      </c>
      <c r="H19" s="13">
        <v>0</v>
      </c>
      <c r="I19" s="36">
        <v>0</v>
      </c>
      <c r="J19" s="13">
        <v>0</v>
      </c>
      <c r="K19" s="36">
        <v>0</v>
      </c>
      <c r="L19" s="13">
        <v>0</v>
      </c>
      <c r="M19" s="36">
        <v>0</v>
      </c>
      <c r="N19" s="13">
        <v>0</v>
      </c>
      <c r="O19" s="36">
        <v>0</v>
      </c>
      <c r="P19" s="13">
        <v>1</v>
      </c>
      <c r="Q19" s="36">
        <v>3516</v>
      </c>
      <c r="R19" s="13">
        <v>1</v>
      </c>
      <c r="S19" s="36">
        <v>3516</v>
      </c>
    </row>
    <row r="20" spans="1:19" ht="13.5" customHeight="1" x14ac:dyDescent="0.2">
      <c r="A20" s="19" t="s">
        <v>17</v>
      </c>
      <c r="B20" s="13">
        <v>0</v>
      </c>
      <c r="C20" s="36">
        <v>0</v>
      </c>
      <c r="D20" s="13">
        <v>0</v>
      </c>
      <c r="E20" s="36">
        <v>0</v>
      </c>
      <c r="F20" s="13">
        <v>0</v>
      </c>
      <c r="G20" s="36">
        <v>0</v>
      </c>
      <c r="H20" s="13">
        <v>0</v>
      </c>
      <c r="I20" s="36">
        <v>0</v>
      </c>
      <c r="J20" s="13">
        <v>0</v>
      </c>
      <c r="K20" s="36">
        <v>0</v>
      </c>
      <c r="L20" s="13">
        <v>0</v>
      </c>
      <c r="M20" s="36">
        <v>0</v>
      </c>
      <c r="N20" s="13">
        <v>3</v>
      </c>
      <c r="O20" s="36">
        <v>342.60209400000002</v>
      </c>
      <c r="P20" s="13">
        <v>0</v>
      </c>
      <c r="Q20" s="36">
        <v>0</v>
      </c>
      <c r="R20" s="13">
        <v>3</v>
      </c>
      <c r="S20" s="36">
        <v>342.60209400000002</v>
      </c>
    </row>
    <row r="21" spans="1:19" ht="13.5" customHeight="1" x14ac:dyDescent="0.2">
      <c r="A21" s="19" t="s">
        <v>18</v>
      </c>
      <c r="B21" s="13">
        <v>5</v>
      </c>
      <c r="C21" s="36">
        <v>2744.9551362700004</v>
      </c>
      <c r="D21" s="13">
        <v>0</v>
      </c>
      <c r="E21" s="36">
        <v>0</v>
      </c>
      <c r="F21" s="13">
        <v>0</v>
      </c>
      <c r="G21" s="36">
        <v>0</v>
      </c>
      <c r="H21" s="13">
        <v>0</v>
      </c>
      <c r="I21" s="36">
        <v>0</v>
      </c>
      <c r="J21" s="13">
        <v>0</v>
      </c>
      <c r="K21" s="36">
        <v>0</v>
      </c>
      <c r="L21" s="13">
        <v>0</v>
      </c>
      <c r="M21" s="36">
        <v>0</v>
      </c>
      <c r="N21" s="13">
        <v>0</v>
      </c>
      <c r="O21" s="36">
        <v>0</v>
      </c>
      <c r="P21" s="13">
        <v>0</v>
      </c>
      <c r="Q21" s="36">
        <v>0</v>
      </c>
      <c r="R21" s="13">
        <v>0</v>
      </c>
      <c r="S21" s="36">
        <v>0</v>
      </c>
    </row>
    <row r="22" spans="1:19" ht="13.5" customHeight="1" x14ac:dyDescent="0.2">
      <c r="A22" s="19" t="s">
        <v>19</v>
      </c>
      <c r="B22" s="13">
        <v>2</v>
      </c>
      <c r="C22" s="36">
        <v>539.11562170000002</v>
      </c>
      <c r="D22" s="13">
        <v>0</v>
      </c>
      <c r="E22" s="36">
        <v>0</v>
      </c>
      <c r="F22" s="13">
        <v>0</v>
      </c>
      <c r="G22" s="36">
        <v>0</v>
      </c>
      <c r="H22" s="13">
        <v>5</v>
      </c>
      <c r="I22" s="36">
        <v>2496.6810748202633</v>
      </c>
      <c r="J22" s="13">
        <v>0</v>
      </c>
      <c r="K22" s="36">
        <v>0</v>
      </c>
      <c r="L22" s="13">
        <v>0</v>
      </c>
      <c r="M22" s="36">
        <v>0</v>
      </c>
      <c r="N22" s="13">
        <v>0</v>
      </c>
      <c r="O22" s="36">
        <v>0</v>
      </c>
      <c r="P22" s="13">
        <v>1</v>
      </c>
      <c r="Q22" s="36">
        <v>209.30105676802</v>
      </c>
      <c r="R22" s="13">
        <v>6</v>
      </c>
      <c r="S22" s="36">
        <v>2705.9821315882837</v>
      </c>
    </row>
    <row r="23" spans="1:19" ht="13.5" customHeight="1" x14ac:dyDescent="0.2">
      <c r="A23" s="19" t="s">
        <v>1</v>
      </c>
      <c r="B23" s="13">
        <v>2</v>
      </c>
      <c r="C23" s="36">
        <v>645</v>
      </c>
      <c r="D23" s="13">
        <v>0</v>
      </c>
      <c r="E23" s="36">
        <v>0</v>
      </c>
      <c r="F23" s="13">
        <v>0</v>
      </c>
      <c r="G23" s="36">
        <v>0</v>
      </c>
      <c r="H23" s="13">
        <v>1</v>
      </c>
      <c r="I23" s="36">
        <v>350.04</v>
      </c>
      <c r="J23" s="13">
        <v>0</v>
      </c>
      <c r="K23" s="36">
        <v>0</v>
      </c>
      <c r="L23" s="13">
        <v>0</v>
      </c>
      <c r="M23" s="36">
        <v>0</v>
      </c>
      <c r="N23" s="13">
        <v>0</v>
      </c>
      <c r="O23" s="36">
        <v>0</v>
      </c>
      <c r="P23" s="13">
        <v>1</v>
      </c>
      <c r="Q23" s="36">
        <v>1805</v>
      </c>
      <c r="R23" s="13">
        <v>2</v>
      </c>
      <c r="S23" s="36">
        <v>2155.04</v>
      </c>
    </row>
    <row r="24" spans="1:19" ht="13.5" customHeight="1" x14ac:dyDescent="0.2">
      <c r="A24" s="19" t="s">
        <v>32</v>
      </c>
      <c r="B24" s="13">
        <v>8</v>
      </c>
      <c r="C24" s="36">
        <v>908.69113494999999</v>
      </c>
      <c r="D24" s="13">
        <v>0</v>
      </c>
      <c r="E24" s="36">
        <v>0</v>
      </c>
      <c r="F24" s="13">
        <v>0</v>
      </c>
      <c r="G24" s="36">
        <v>0</v>
      </c>
      <c r="H24" s="13">
        <v>0</v>
      </c>
      <c r="I24" s="36">
        <v>0</v>
      </c>
      <c r="J24" s="13">
        <v>0</v>
      </c>
      <c r="K24" s="36">
        <v>0</v>
      </c>
      <c r="L24" s="13">
        <v>0</v>
      </c>
      <c r="M24" s="36">
        <v>0</v>
      </c>
      <c r="N24" s="13">
        <v>0</v>
      </c>
      <c r="O24" s="36">
        <v>0</v>
      </c>
      <c r="P24" s="13">
        <v>0</v>
      </c>
      <c r="Q24" s="36">
        <v>0</v>
      </c>
      <c r="R24" s="13">
        <v>0</v>
      </c>
      <c r="S24" s="36">
        <v>0</v>
      </c>
    </row>
    <row r="25" spans="1:19" ht="13.5" customHeight="1" x14ac:dyDescent="0.2">
      <c r="A25" s="19" t="s">
        <v>20</v>
      </c>
      <c r="B25" s="13">
        <v>1</v>
      </c>
      <c r="C25" s="36">
        <v>377.55</v>
      </c>
      <c r="D25" s="13">
        <v>0</v>
      </c>
      <c r="E25" s="36">
        <v>0</v>
      </c>
      <c r="F25" s="13">
        <v>1</v>
      </c>
      <c r="G25" s="36">
        <v>79</v>
      </c>
      <c r="H25" s="13">
        <v>4</v>
      </c>
      <c r="I25" s="36">
        <v>2305.9162672596503</v>
      </c>
      <c r="J25" s="13">
        <v>0</v>
      </c>
      <c r="K25" s="36">
        <v>0</v>
      </c>
      <c r="L25" s="13">
        <v>0</v>
      </c>
      <c r="M25" s="36">
        <v>0</v>
      </c>
      <c r="N25" s="13">
        <v>0</v>
      </c>
      <c r="O25" s="36">
        <v>0</v>
      </c>
      <c r="P25" s="13">
        <v>8</v>
      </c>
      <c r="Q25" s="36">
        <v>6621.92810324941</v>
      </c>
      <c r="R25" s="13">
        <v>13</v>
      </c>
      <c r="S25" s="36">
        <v>9006.8443705090613</v>
      </c>
    </row>
    <row r="26" spans="1:19" ht="13.5" customHeight="1" x14ac:dyDescent="0.2">
      <c r="A26" s="19" t="s">
        <v>21</v>
      </c>
      <c r="B26" s="13">
        <v>0</v>
      </c>
      <c r="C26" s="36">
        <v>0</v>
      </c>
      <c r="D26" s="13">
        <v>0</v>
      </c>
      <c r="E26" s="36">
        <v>0</v>
      </c>
      <c r="F26" s="13">
        <v>0</v>
      </c>
      <c r="G26" s="36">
        <v>0</v>
      </c>
      <c r="H26" s="13">
        <v>0</v>
      </c>
      <c r="I26" s="36">
        <v>0</v>
      </c>
      <c r="J26" s="13">
        <v>0</v>
      </c>
      <c r="K26" s="36">
        <v>0</v>
      </c>
      <c r="L26" s="13">
        <v>0</v>
      </c>
      <c r="M26" s="36">
        <v>0</v>
      </c>
      <c r="N26" s="13">
        <v>0</v>
      </c>
      <c r="O26" s="36">
        <v>0</v>
      </c>
      <c r="P26" s="13">
        <v>0</v>
      </c>
      <c r="Q26" s="36">
        <v>0</v>
      </c>
      <c r="R26" s="13">
        <v>0</v>
      </c>
      <c r="S26" s="36">
        <v>0</v>
      </c>
    </row>
    <row r="27" spans="1:19" ht="13.5" customHeight="1" x14ac:dyDescent="0.2">
      <c r="A27" s="19" t="s">
        <v>22</v>
      </c>
      <c r="B27" s="13">
        <v>0</v>
      </c>
      <c r="C27" s="36">
        <v>0</v>
      </c>
      <c r="D27" s="13">
        <v>0</v>
      </c>
      <c r="E27" s="36">
        <v>0</v>
      </c>
      <c r="F27" s="13">
        <v>0</v>
      </c>
      <c r="G27" s="36">
        <v>0</v>
      </c>
      <c r="H27" s="13">
        <v>0</v>
      </c>
      <c r="I27" s="36">
        <v>0</v>
      </c>
      <c r="J27" s="13">
        <v>0</v>
      </c>
      <c r="K27" s="36">
        <v>0</v>
      </c>
      <c r="L27" s="13">
        <v>0</v>
      </c>
      <c r="M27" s="36">
        <v>0</v>
      </c>
      <c r="N27" s="13">
        <v>0</v>
      </c>
      <c r="O27" s="36">
        <v>0</v>
      </c>
      <c r="P27" s="13">
        <v>0</v>
      </c>
      <c r="Q27" s="36">
        <v>0</v>
      </c>
      <c r="R27" s="13">
        <v>0</v>
      </c>
      <c r="S27" s="36">
        <v>0</v>
      </c>
    </row>
    <row r="28" spans="1:19" ht="13.5" customHeight="1" x14ac:dyDescent="0.2">
      <c r="A28" s="19" t="s">
        <v>23</v>
      </c>
      <c r="B28" s="13">
        <v>0</v>
      </c>
      <c r="C28" s="36">
        <v>0</v>
      </c>
      <c r="D28" s="13">
        <v>0</v>
      </c>
      <c r="E28" s="36">
        <v>0</v>
      </c>
      <c r="F28" s="13">
        <v>0</v>
      </c>
      <c r="G28" s="36">
        <v>0</v>
      </c>
      <c r="H28" s="13">
        <v>0</v>
      </c>
      <c r="I28" s="36">
        <v>0</v>
      </c>
      <c r="J28" s="13">
        <v>0</v>
      </c>
      <c r="K28" s="36">
        <v>0</v>
      </c>
      <c r="L28" s="13">
        <v>0</v>
      </c>
      <c r="M28" s="36">
        <v>0</v>
      </c>
      <c r="N28" s="13">
        <v>0</v>
      </c>
      <c r="O28" s="36">
        <v>0</v>
      </c>
      <c r="P28" s="13">
        <v>0</v>
      </c>
      <c r="Q28" s="36">
        <v>0</v>
      </c>
      <c r="R28" s="13">
        <v>0</v>
      </c>
      <c r="S28" s="36">
        <v>0</v>
      </c>
    </row>
    <row r="29" spans="1:19" ht="13.5" customHeight="1" x14ac:dyDescent="0.2">
      <c r="A29" s="19" t="s">
        <v>24</v>
      </c>
      <c r="B29" s="13">
        <v>0</v>
      </c>
      <c r="C29" s="36">
        <v>0</v>
      </c>
      <c r="D29" s="13">
        <v>0</v>
      </c>
      <c r="E29" s="36">
        <v>0</v>
      </c>
      <c r="F29" s="13">
        <v>0</v>
      </c>
      <c r="G29" s="36">
        <v>0</v>
      </c>
      <c r="H29" s="13">
        <v>0</v>
      </c>
      <c r="I29" s="36">
        <v>0</v>
      </c>
      <c r="J29" s="13">
        <v>0</v>
      </c>
      <c r="K29" s="36">
        <v>0</v>
      </c>
      <c r="L29" s="13">
        <v>0</v>
      </c>
      <c r="M29" s="36">
        <v>0</v>
      </c>
      <c r="N29" s="13">
        <v>0</v>
      </c>
      <c r="O29" s="36">
        <v>0</v>
      </c>
      <c r="P29" s="13">
        <v>0</v>
      </c>
      <c r="Q29" s="36">
        <v>0</v>
      </c>
      <c r="R29" s="13">
        <v>0</v>
      </c>
      <c r="S29" s="36">
        <v>0</v>
      </c>
    </row>
    <row r="30" spans="1:19" ht="13.5" customHeight="1" x14ac:dyDescent="0.2">
      <c r="A30" s="19" t="s">
        <v>25</v>
      </c>
      <c r="B30" s="13">
        <v>1</v>
      </c>
      <c r="C30" s="36">
        <v>1408.6143668900002</v>
      </c>
      <c r="D30" s="13">
        <v>0</v>
      </c>
      <c r="E30" s="36">
        <v>0</v>
      </c>
      <c r="F30" s="13">
        <v>0</v>
      </c>
      <c r="G30" s="36">
        <v>0</v>
      </c>
      <c r="H30" s="13">
        <v>0</v>
      </c>
      <c r="I30" s="36">
        <v>0</v>
      </c>
      <c r="J30" s="13">
        <v>0</v>
      </c>
      <c r="K30" s="36">
        <v>0</v>
      </c>
      <c r="L30" s="13">
        <v>0</v>
      </c>
      <c r="M30" s="36">
        <v>0</v>
      </c>
      <c r="N30" s="13">
        <v>0</v>
      </c>
      <c r="O30" s="36">
        <v>0</v>
      </c>
      <c r="P30" s="13">
        <v>0</v>
      </c>
      <c r="Q30" s="36">
        <v>0</v>
      </c>
      <c r="R30" s="13">
        <v>0</v>
      </c>
      <c r="S30" s="36">
        <v>0</v>
      </c>
    </row>
    <row r="31" spans="1:19" ht="13.5" customHeight="1" x14ac:dyDescent="0.2">
      <c r="A31" s="19" t="s">
        <v>26</v>
      </c>
      <c r="B31" s="13">
        <v>0</v>
      </c>
      <c r="C31" s="36">
        <v>0</v>
      </c>
      <c r="D31" s="13">
        <v>0</v>
      </c>
      <c r="E31" s="36">
        <v>0</v>
      </c>
      <c r="F31" s="13">
        <v>0</v>
      </c>
      <c r="G31" s="36">
        <v>0</v>
      </c>
      <c r="H31" s="13">
        <v>1</v>
      </c>
      <c r="I31" s="36">
        <v>674.72642084255995</v>
      </c>
      <c r="J31" s="13">
        <v>0</v>
      </c>
      <c r="K31" s="36">
        <v>0</v>
      </c>
      <c r="L31" s="13">
        <v>0</v>
      </c>
      <c r="M31" s="36">
        <v>0</v>
      </c>
      <c r="N31" s="13">
        <v>0</v>
      </c>
      <c r="O31" s="36">
        <v>0</v>
      </c>
      <c r="P31" s="13">
        <v>0</v>
      </c>
      <c r="Q31" s="36">
        <v>0</v>
      </c>
      <c r="R31" s="13">
        <v>1</v>
      </c>
      <c r="S31" s="36">
        <v>674.72642084255995</v>
      </c>
    </row>
    <row r="32" spans="1:19" ht="13.5" customHeight="1" x14ac:dyDescent="0.2">
      <c r="A32" s="19" t="s">
        <v>27</v>
      </c>
      <c r="B32" s="13">
        <v>6</v>
      </c>
      <c r="C32" s="36">
        <v>1673</v>
      </c>
      <c r="D32" s="13">
        <v>0</v>
      </c>
      <c r="E32" s="36">
        <v>0</v>
      </c>
      <c r="F32" s="13">
        <v>0</v>
      </c>
      <c r="G32" s="36">
        <v>0</v>
      </c>
      <c r="H32" s="13">
        <v>0</v>
      </c>
      <c r="I32" s="36">
        <v>0</v>
      </c>
      <c r="J32" s="13">
        <v>0</v>
      </c>
      <c r="K32" s="36">
        <v>0</v>
      </c>
      <c r="L32" s="13">
        <v>0</v>
      </c>
      <c r="M32" s="36">
        <v>0</v>
      </c>
      <c r="N32" s="13">
        <v>0</v>
      </c>
      <c r="O32" s="36">
        <v>0</v>
      </c>
      <c r="P32" s="13">
        <v>0</v>
      </c>
      <c r="Q32" s="36">
        <v>0</v>
      </c>
      <c r="R32" s="13">
        <v>0</v>
      </c>
      <c r="S32" s="36">
        <v>0</v>
      </c>
    </row>
    <row r="33" spans="1:247" ht="13.5" customHeight="1" x14ac:dyDescent="0.2">
      <c r="A33" s="19" t="s">
        <v>28</v>
      </c>
      <c r="B33" s="13">
        <v>0</v>
      </c>
      <c r="C33" s="36">
        <v>0</v>
      </c>
      <c r="D33" s="13">
        <v>0</v>
      </c>
      <c r="E33" s="36">
        <v>0</v>
      </c>
      <c r="F33" s="13">
        <v>0</v>
      </c>
      <c r="G33" s="36">
        <v>0</v>
      </c>
      <c r="H33" s="13">
        <v>0</v>
      </c>
      <c r="I33" s="36">
        <v>0</v>
      </c>
      <c r="J33" s="13">
        <v>0</v>
      </c>
      <c r="K33" s="36">
        <v>0</v>
      </c>
      <c r="L33" s="13">
        <v>0</v>
      </c>
      <c r="M33" s="36">
        <v>0</v>
      </c>
      <c r="N33" s="13">
        <v>0</v>
      </c>
      <c r="O33" s="36">
        <v>0</v>
      </c>
      <c r="P33" s="13">
        <v>0</v>
      </c>
      <c r="Q33" s="36">
        <v>0</v>
      </c>
      <c r="R33" s="13">
        <v>0</v>
      </c>
      <c r="S33" s="36">
        <v>0</v>
      </c>
    </row>
    <row r="34" spans="1:247" ht="13.5" customHeight="1" x14ac:dyDescent="0.2">
      <c r="A34" s="19" t="s">
        <v>29</v>
      </c>
      <c r="B34" s="13">
        <v>0</v>
      </c>
      <c r="C34" s="36">
        <v>0</v>
      </c>
      <c r="D34" s="13">
        <v>0</v>
      </c>
      <c r="E34" s="36">
        <v>0</v>
      </c>
      <c r="F34" s="13">
        <v>0</v>
      </c>
      <c r="G34" s="36">
        <v>0</v>
      </c>
      <c r="H34" s="13">
        <v>0</v>
      </c>
      <c r="I34" s="36">
        <v>0</v>
      </c>
      <c r="J34" s="13">
        <v>0</v>
      </c>
      <c r="K34" s="36">
        <v>0</v>
      </c>
      <c r="L34" s="13">
        <v>0</v>
      </c>
      <c r="M34" s="36">
        <v>0</v>
      </c>
      <c r="N34" s="13">
        <v>0</v>
      </c>
      <c r="O34" s="36">
        <v>0</v>
      </c>
      <c r="P34" s="13">
        <v>0</v>
      </c>
      <c r="Q34" s="36">
        <v>0</v>
      </c>
      <c r="R34" s="13">
        <v>0</v>
      </c>
      <c r="S34" s="36">
        <v>0</v>
      </c>
    </row>
    <row r="35" spans="1:247" ht="13.5" customHeight="1" x14ac:dyDescent="0.2">
      <c r="A35" s="19" t="s">
        <v>2</v>
      </c>
      <c r="B35" s="13">
        <v>6</v>
      </c>
      <c r="C35" s="36">
        <v>22237.8229202</v>
      </c>
      <c r="D35" s="13">
        <v>0</v>
      </c>
      <c r="E35" s="36">
        <v>0</v>
      </c>
      <c r="F35" s="13">
        <v>0</v>
      </c>
      <c r="G35" s="36">
        <v>0</v>
      </c>
      <c r="H35" s="13">
        <v>0</v>
      </c>
      <c r="I35" s="36">
        <v>0</v>
      </c>
      <c r="J35" s="13">
        <v>0</v>
      </c>
      <c r="K35" s="36">
        <v>0</v>
      </c>
      <c r="L35" s="13">
        <v>1</v>
      </c>
      <c r="M35" s="36">
        <v>1687</v>
      </c>
      <c r="N35" s="13">
        <v>0</v>
      </c>
      <c r="O35" s="36">
        <v>0</v>
      </c>
      <c r="P35" s="13">
        <v>0</v>
      </c>
      <c r="Q35" s="36">
        <v>0</v>
      </c>
      <c r="R35" s="13">
        <v>1</v>
      </c>
      <c r="S35" s="36">
        <v>1687</v>
      </c>
    </row>
    <row r="36" spans="1:247" ht="15" customHeight="1" x14ac:dyDescent="0.25">
      <c r="A36" s="21"/>
      <c r="B36" s="37"/>
      <c r="C36" s="38"/>
      <c r="D36" s="37"/>
      <c r="E36" s="38"/>
      <c r="F36" s="37"/>
      <c r="G36" s="38"/>
      <c r="H36" s="37"/>
      <c r="I36" s="38"/>
      <c r="J36" s="37"/>
      <c r="K36" s="38"/>
      <c r="L36" s="37"/>
      <c r="M36" s="38"/>
      <c r="N36" s="37"/>
      <c r="O36" s="38"/>
      <c r="P36" s="37"/>
      <c r="Q36" s="38"/>
      <c r="R36" s="56"/>
      <c r="S36" s="57"/>
    </row>
    <row r="37" spans="1:247" ht="15" x14ac:dyDescent="0.2">
      <c r="A37" s="18" t="s">
        <v>41</v>
      </c>
      <c r="B37" s="54" t="s">
        <v>80</v>
      </c>
      <c r="C37" s="55"/>
      <c r="D37" s="54" t="s">
        <v>65</v>
      </c>
      <c r="E37" s="55"/>
      <c r="F37" s="54" t="s">
        <v>65</v>
      </c>
      <c r="G37" s="55"/>
      <c r="H37" s="54" t="s">
        <v>58</v>
      </c>
      <c r="I37" s="55"/>
      <c r="J37" s="54" t="s">
        <v>50</v>
      </c>
      <c r="K37" s="55"/>
      <c r="L37" s="54" t="s">
        <v>56</v>
      </c>
      <c r="M37" s="55"/>
      <c r="N37" s="54" t="s">
        <v>47</v>
      </c>
      <c r="O37" s="55"/>
      <c r="P37" s="54" t="s">
        <v>64</v>
      </c>
      <c r="Q37" s="55"/>
      <c r="R37" s="54" t="s">
        <v>111</v>
      </c>
      <c r="S37" s="55"/>
    </row>
    <row r="38" spans="1:247" s="22" customFormat="1" ht="29.25" customHeight="1" x14ac:dyDescent="0.25">
      <c r="A38" s="20" t="s">
        <v>42</v>
      </c>
      <c r="B38" s="52" t="s">
        <v>81</v>
      </c>
      <c r="C38" s="53"/>
      <c r="D38" s="52" t="s">
        <v>50</v>
      </c>
      <c r="E38" s="53"/>
      <c r="F38" s="52" t="s">
        <v>65</v>
      </c>
      <c r="G38" s="53"/>
      <c r="H38" s="52" t="s">
        <v>58</v>
      </c>
      <c r="I38" s="53"/>
      <c r="J38" s="52" t="s">
        <v>50</v>
      </c>
      <c r="K38" s="53"/>
      <c r="L38" s="52" t="s">
        <v>65</v>
      </c>
      <c r="M38" s="53"/>
      <c r="N38" s="52" t="s">
        <v>54</v>
      </c>
      <c r="O38" s="53"/>
      <c r="P38" s="52" t="s">
        <v>92</v>
      </c>
      <c r="Q38" s="53"/>
      <c r="R38" s="52" t="s">
        <v>112</v>
      </c>
      <c r="S38" s="53"/>
    </row>
    <row r="39" spans="1:247" s="22" customFormat="1" ht="29.25" customHeight="1" x14ac:dyDescent="0.25">
      <c r="A39" s="20" t="s">
        <v>43</v>
      </c>
      <c r="B39" s="52">
        <v>30719.902917970001</v>
      </c>
      <c r="C39" s="53"/>
      <c r="D39" s="52">
        <v>0</v>
      </c>
      <c r="E39" s="53"/>
      <c r="F39" s="52">
        <v>79</v>
      </c>
      <c r="G39" s="53"/>
      <c r="H39" s="52">
        <v>5827.3637629224741</v>
      </c>
      <c r="I39" s="53"/>
      <c r="J39" s="52">
        <v>0</v>
      </c>
      <c r="K39" s="53"/>
      <c r="L39" s="52">
        <v>1687</v>
      </c>
      <c r="M39" s="53"/>
      <c r="N39" s="52">
        <v>342.60209400000002</v>
      </c>
      <c r="O39" s="53"/>
      <c r="P39" s="52">
        <v>12152.229160017429</v>
      </c>
      <c r="Q39" s="53"/>
      <c r="R39" s="52">
        <v>20088.195016939899</v>
      </c>
      <c r="S39" s="53"/>
    </row>
    <row r="40" spans="1:247" s="22" customFormat="1" ht="13.5" customHeight="1" x14ac:dyDescent="0.25">
      <c r="A40" s="23" t="s">
        <v>35</v>
      </c>
      <c r="B40" s="50">
        <v>1</v>
      </c>
      <c r="C40" s="51"/>
      <c r="D40" s="50">
        <v>0</v>
      </c>
      <c r="E40" s="51"/>
      <c r="F40" s="50">
        <v>0</v>
      </c>
      <c r="G40" s="51"/>
      <c r="H40" s="50">
        <v>0</v>
      </c>
      <c r="I40" s="51"/>
      <c r="J40" s="50">
        <v>0</v>
      </c>
      <c r="K40" s="51"/>
      <c r="L40" s="50">
        <v>0</v>
      </c>
      <c r="M40" s="51"/>
      <c r="N40" s="50">
        <v>1</v>
      </c>
      <c r="O40" s="51"/>
      <c r="P40" s="50">
        <v>0</v>
      </c>
      <c r="Q40" s="51"/>
      <c r="R40" s="50">
        <v>0</v>
      </c>
      <c r="S40" s="51"/>
    </row>
    <row r="41" spans="1:247" ht="12" customHeight="1" x14ac:dyDescent="0.2"/>
    <row r="42" spans="1:247" s="12" customFormat="1" ht="21" customHeight="1" x14ac:dyDescent="0.2">
      <c r="A42" s="24" t="s">
        <v>34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spans="1:247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</row>
    <row r="44" spans="1:247" s="12" customFormat="1" ht="42.75" customHeight="1" x14ac:dyDescent="0.2">
      <c r="A44" s="32" t="s">
        <v>44</v>
      </c>
    </row>
    <row r="45" spans="1:247" s="12" customFormat="1" ht="16.5" customHeight="1" x14ac:dyDescent="0.2">
      <c r="A45" s="26" t="s">
        <v>31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</row>
    <row r="46" spans="1:247" x14ac:dyDescent="0.2">
      <c r="A46" s="16" t="s">
        <v>37</v>
      </c>
    </row>
    <row r="47" spans="1:247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</row>
    <row r="48" spans="1:247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</row>
    <row r="49" spans="2:19" x14ac:dyDescent="0.2">
      <c r="B49" s="31"/>
      <c r="C49" s="27"/>
      <c r="D49" s="31"/>
      <c r="E49" s="27"/>
      <c r="F49" s="31"/>
      <c r="G49" s="27"/>
      <c r="H49" s="31"/>
      <c r="I49" s="27"/>
      <c r="J49" s="31"/>
      <c r="K49" s="27"/>
      <c r="L49" s="31"/>
      <c r="M49" s="27"/>
      <c r="N49" s="31"/>
      <c r="O49" s="27"/>
      <c r="P49" s="31"/>
      <c r="Q49" s="27"/>
      <c r="R49" s="31"/>
      <c r="S49" s="27"/>
    </row>
  </sheetData>
  <mergeCells count="46">
    <mergeCell ref="P4:Q4"/>
    <mergeCell ref="R4:S4"/>
    <mergeCell ref="R36:S36"/>
    <mergeCell ref="B37:C37"/>
    <mergeCell ref="B4:C4"/>
    <mergeCell ref="D4:E4"/>
    <mergeCell ref="D37:E37"/>
    <mergeCell ref="F4:G4"/>
    <mergeCell ref="H4:I4"/>
    <mergeCell ref="H37:I37"/>
    <mergeCell ref="J4:K4"/>
    <mergeCell ref="L4:M4"/>
    <mergeCell ref="L37:M37"/>
    <mergeCell ref="N4:O4"/>
    <mergeCell ref="P38:Q38"/>
    <mergeCell ref="R38:S38"/>
    <mergeCell ref="P37:Q37"/>
    <mergeCell ref="R37:S37"/>
    <mergeCell ref="B38:C38"/>
    <mergeCell ref="D38:E38"/>
    <mergeCell ref="F37:G37"/>
    <mergeCell ref="F38:G38"/>
    <mergeCell ref="H38:I38"/>
    <mergeCell ref="J37:K37"/>
    <mergeCell ref="J38:K38"/>
    <mergeCell ref="L38:M38"/>
    <mergeCell ref="N37:O37"/>
    <mergeCell ref="N38:O38"/>
    <mergeCell ref="H39:I39"/>
    <mergeCell ref="H40:I40"/>
    <mergeCell ref="J39:K39"/>
    <mergeCell ref="J40:K40"/>
    <mergeCell ref="L39:M39"/>
    <mergeCell ref="L40:M40"/>
    <mergeCell ref="B40:C40"/>
    <mergeCell ref="B39:C39"/>
    <mergeCell ref="D39:E39"/>
    <mergeCell ref="D40:E40"/>
    <mergeCell ref="F39:G39"/>
    <mergeCell ref="F40:G40"/>
    <mergeCell ref="N39:O39"/>
    <mergeCell ref="N40:O40"/>
    <mergeCell ref="P40:Q40"/>
    <mergeCell ref="R40:S40"/>
    <mergeCell ref="P39:Q39"/>
    <mergeCell ref="R39:S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U49"/>
  <sheetViews>
    <sheetView showGridLines="0" view="pageBreakPreview" zoomScale="80" zoomScaleNormal="100" zoomScaleSheetLayoutView="80" workbookViewId="0">
      <pane xSplit="1" ySplit="5" topLeftCell="B6" activePane="bottomRight" state="frozen"/>
      <selection activeCell="AD1" sqref="AD1"/>
      <selection pane="topRight" activeCell="AD1" sqref="AD1"/>
      <selection pane="bottomLeft" activeCell="AD1" sqref="AD1"/>
      <selection pane="bottomRight"/>
    </sheetView>
  </sheetViews>
  <sheetFormatPr defaultColWidth="9.140625" defaultRowHeight="14.25" x14ac:dyDescent="0.2"/>
  <cols>
    <col min="1" max="1" width="74" style="16" customWidth="1"/>
    <col min="2" max="2" width="13.7109375" style="16" customWidth="1"/>
    <col min="3" max="3" width="14.5703125" style="16" customWidth="1"/>
    <col min="4" max="4" width="13.7109375" style="16" customWidth="1"/>
    <col min="5" max="5" width="14.5703125" style="16" customWidth="1"/>
    <col min="6" max="6" width="13.7109375" style="16" customWidth="1"/>
    <col min="7" max="7" width="14.5703125" style="16" customWidth="1"/>
    <col min="8" max="8" width="13.7109375" style="16" customWidth="1"/>
    <col min="9" max="9" width="14.5703125" style="16" customWidth="1"/>
    <col min="10" max="10" width="13.7109375" style="16" customWidth="1"/>
    <col min="11" max="11" width="14.5703125" style="16" customWidth="1"/>
    <col min="12" max="12" width="13.7109375" style="16" customWidth="1"/>
    <col min="13" max="13" width="14.5703125" style="16" customWidth="1"/>
    <col min="14" max="14" width="13.7109375" style="16" customWidth="1"/>
    <col min="15" max="15" width="14.5703125" style="16" customWidth="1"/>
    <col min="16" max="16" width="13.7109375" style="16" customWidth="1"/>
    <col min="17" max="17" width="14.5703125" style="16" customWidth="1"/>
    <col min="18" max="18" width="13.7109375" style="16" customWidth="1"/>
    <col min="19" max="19" width="14.5703125" style="16" customWidth="1"/>
    <col min="20" max="20" width="13.7109375" style="16" customWidth="1"/>
    <col min="21" max="21" width="14.5703125" style="16" customWidth="1"/>
    <col min="22" max="22" width="13.7109375" style="16" customWidth="1"/>
    <col min="23" max="23" width="14.5703125" style="16" customWidth="1"/>
    <col min="24" max="24" width="13.7109375" style="16" customWidth="1"/>
    <col min="25" max="25" width="14.5703125" style="16" customWidth="1"/>
    <col min="26" max="26" width="13.7109375" style="16" customWidth="1"/>
    <col min="27" max="27" width="14.5703125" style="16" customWidth="1"/>
    <col min="28" max="28" width="15.85546875" style="16" customWidth="1"/>
    <col min="29" max="29" width="18.140625" style="16" customWidth="1"/>
    <col min="30" max="16384" width="9.140625" style="16"/>
  </cols>
  <sheetData>
    <row r="1" spans="1:30" ht="18.75" customHeight="1" x14ac:dyDescent="0.25">
      <c r="A1" s="14" t="s">
        <v>38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</row>
    <row r="2" spans="1:30" ht="13.5" customHeight="1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 spans="1:30" ht="13.5" customHeight="1" x14ac:dyDescent="0.2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</row>
    <row r="4" spans="1:30" ht="15.75" customHeight="1" x14ac:dyDescent="0.25">
      <c r="A4" s="11"/>
      <c r="B4" s="56" t="s">
        <v>51</v>
      </c>
      <c r="C4" s="57"/>
      <c r="D4" s="56" t="s">
        <v>55</v>
      </c>
      <c r="E4" s="57"/>
      <c r="F4" s="56" t="s">
        <v>59</v>
      </c>
      <c r="G4" s="57"/>
      <c r="H4" s="56" t="s">
        <v>60</v>
      </c>
      <c r="I4" s="57"/>
      <c r="J4" s="56" t="s">
        <v>62</v>
      </c>
      <c r="K4" s="57"/>
      <c r="L4" s="56" t="s">
        <v>66</v>
      </c>
      <c r="M4" s="57"/>
      <c r="N4" s="56" t="s">
        <v>67</v>
      </c>
      <c r="O4" s="57"/>
      <c r="P4" s="56" t="s">
        <v>68</v>
      </c>
      <c r="Q4" s="57"/>
      <c r="R4" s="56" t="s">
        <v>69</v>
      </c>
      <c r="S4" s="57"/>
      <c r="T4" s="56" t="s">
        <v>71</v>
      </c>
      <c r="U4" s="57"/>
      <c r="V4" s="56" t="s">
        <v>73</v>
      </c>
      <c r="W4" s="57"/>
      <c r="X4" s="56" t="s">
        <v>74</v>
      </c>
      <c r="Y4" s="57"/>
      <c r="Z4" s="56" t="s">
        <v>77</v>
      </c>
      <c r="AA4" s="57"/>
      <c r="AB4" s="56" t="s">
        <v>76</v>
      </c>
      <c r="AC4" s="57"/>
    </row>
    <row r="5" spans="1:30" ht="54" customHeight="1" x14ac:dyDescent="0.2">
      <c r="A5" s="18" t="s">
        <v>39</v>
      </c>
      <c r="B5" s="9" t="s">
        <v>3</v>
      </c>
      <c r="C5" s="33" t="s">
        <v>46</v>
      </c>
      <c r="D5" s="9" t="s">
        <v>3</v>
      </c>
      <c r="E5" s="33" t="s">
        <v>46</v>
      </c>
      <c r="F5" s="9" t="s">
        <v>3</v>
      </c>
      <c r="G5" s="33" t="s">
        <v>46</v>
      </c>
      <c r="H5" s="9" t="s">
        <v>3</v>
      </c>
      <c r="I5" s="33" t="s">
        <v>46</v>
      </c>
      <c r="J5" s="9" t="s">
        <v>3</v>
      </c>
      <c r="K5" s="33" t="s">
        <v>46</v>
      </c>
      <c r="L5" s="9" t="s">
        <v>3</v>
      </c>
      <c r="M5" s="33" t="s">
        <v>46</v>
      </c>
      <c r="N5" s="9" t="s">
        <v>3</v>
      </c>
      <c r="O5" s="33" t="s">
        <v>46</v>
      </c>
      <c r="P5" s="9" t="s">
        <v>3</v>
      </c>
      <c r="Q5" s="33" t="s">
        <v>46</v>
      </c>
      <c r="R5" s="9" t="s">
        <v>3</v>
      </c>
      <c r="S5" s="33" t="s">
        <v>46</v>
      </c>
      <c r="T5" s="9" t="s">
        <v>3</v>
      </c>
      <c r="U5" s="33" t="s">
        <v>46</v>
      </c>
      <c r="V5" s="9" t="s">
        <v>3</v>
      </c>
      <c r="W5" s="33" t="s">
        <v>46</v>
      </c>
      <c r="X5" s="9" t="s">
        <v>3</v>
      </c>
      <c r="Y5" s="33" t="s">
        <v>46</v>
      </c>
      <c r="Z5" s="9" t="s">
        <v>3</v>
      </c>
      <c r="AA5" s="33" t="s">
        <v>4</v>
      </c>
      <c r="AB5" s="9" t="s">
        <v>3</v>
      </c>
      <c r="AC5" s="10" t="s">
        <v>4</v>
      </c>
    </row>
    <row r="6" spans="1:30" ht="13.5" customHeight="1" x14ac:dyDescent="0.2">
      <c r="A6" s="19" t="s">
        <v>5</v>
      </c>
      <c r="B6" s="13">
        <v>3</v>
      </c>
      <c r="C6" s="36">
        <v>2696</v>
      </c>
      <c r="D6" s="34">
        <v>0</v>
      </c>
      <c r="E6" s="35">
        <v>0</v>
      </c>
      <c r="F6" s="34">
        <v>0</v>
      </c>
      <c r="G6" s="35">
        <v>0</v>
      </c>
      <c r="H6" s="34">
        <v>6</v>
      </c>
      <c r="I6" s="35">
        <v>1673</v>
      </c>
      <c r="J6" s="34">
        <v>2</v>
      </c>
      <c r="K6" s="35">
        <v>13398.8</v>
      </c>
      <c r="L6" s="34">
        <v>0</v>
      </c>
      <c r="M6" s="35">
        <v>0</v>
      </c>
      <c r="N6" s="34">
        <v>1</v>
      </c>
      <c r="O6" s="35">
        <v>1408.6143668900002</v>
      </c>
      <c r="P6" s="34">
        <v>1</v>
      </c>
      <c r="Q6" s="35">
        <v>431.59713495</v>
      </c>
      <c r="R6" s="34">
        <v>1</v>
      </c>
      <c r="S6" s="35">
        <v>881.44533396999998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  <c r="Z6" s="34">
        <v>2</v>
      </c>
      <c r="AA6" s="35">
        <v>130.09399999999999</v>
      </c>
      <c r="AB6" s="13">
        <f>D6+F6+H6+J6+L6+N6+P6+R6+T6+V6+X6+Z6</f>
        <v>13</v>
      </c>
      <c r="AC6" s="13">
        <f>E6+G6+I6+K6+M6+O6+Q6+S6+U6+W6+Y6+AA6</f>
        <v>17923.550835810001</v>
      </c>
      <c r="AD6" s="30"/>
    </row>
    <row r="7" spans="1:30" ht="13.5" customHeight="1" x14ac:dyDescent="0.2">
      <c r="A7" s="19" t="s">
        <v>6</v>
      </c>
      <c r="B7" s="13">
        <v>0</v>
      </c>
      <c r="C7" s="36">
        <v>0</v>
      </c>
      <c r="D7" s="13">
        <v>0</v>
      </c>
      <c r="E7" s="36">
        <v>0</v>
      </c>
      <c r="F7" s="13">
        <v>2</v>
      </c>
      <c r="G7" s="36">
        <v>185.15373796</v>
      </c>
      <c r="H7" s="13">
        <v>0</v>
      </c>
      <c r="I7" s="36">
        <v>0</v>
      </c>
      <c r="J7" s="13">
        <v>0</v>
      </c>
      <c r="K7" s="36">
        <v>0</v>
      </c>
      <c r="L7" s="13">
        <v>0</v>
      </c>
      <c r="M7" s="36">
        <v>0</v>
      </c>
      <c r="N7" s="13">
        <v>0</v>
      </c>
      <c r="O7" s="36">
        <v>0</v>
      </c>
      <c r="P7" s="13">
        <v>0</v>
      </c>
      <c r="Q7" s="36">
        <v>0</v>
      </c>
      <c r="R7" s="13">
        <v>1</v>
      </c>
      <c r="S7" s="36">
        <v>270.31562170000001</v>
      </c>
      <c r="T7" s="13">
        <v>0</v>
      </c>
      <c r="U7" s="36">
        <v>0</v>
      </c>
      <c r="V7" s="13">
        <v>0</v>
      </c>
      <c r="W7" s="36">
        <v>0</v>
      </c>
      <c r="X7" s="13">
        <v>0</v>
      </c>
      <c r="Y7" s="36">
        <v>0</v>
      </c>
      <c r="Z7" s="13">
        <v>0</v>
      </c>
      <c r="AA7" s="36">
        <v>0</v>
      </c>
      <c r="AB7" s="13">
        <f t="shared" ref="AB7:AB35" si="0">D7+F7+H7+J7+L7+N7+P7+R7+T7+V7+X7+Z7</f>
        <v>3</v>
      </c>
      <c r="AC7" s="13">
        <f t="shared" ref="AC7:AC35" si="1">E7+G7+I7+K7+M7+O7+Q7+S7+U7+W7+Y7+AA7</f>
        <v>455.46935966000001</v>
      </c>
      <c r="AD7" s="30"/>
    </row>
    <row r="8" spans="1:30" ht="13.5" customHeight="1" x14ac:dyDescent="0.2">
      <c r="A8" s="19" t="s">
        <v>0</v>
      </c>
      <c r="B8" s="13">
        <v>0</v>
      </c>
      <c r="C8" s="36">
        <v>0</v>
      </c>
      <c r="D8" s="13">
        <v>0</v>
      </c>
      <c r="E8" s="36">
        <v>0</v>
      </c>
      <c r="F8" s="13">
        <v>0</v>
      </c>
      <c r="G8" s="36">
        <v>0</v>
      </c>
      <c r="H8" s="13">
        <v>0</v>
      </c>
      <c r="I8" s="36">
        <v>0</v>
      </c>
      <c r="J8" s="13">
        <v>0</v>
      </c>
      <c r="K8" s="36">
        <v>0</v>
      </c>
      <c r="L8" s="13">
        <v>0</v>
      </c>
      <c r="M8" s="36">
        <v>0</v>
      </c>
      <c r="N8" s="13">
        <v>0</v>
      </c>
      <c r="O8" s="36">
        <v>0</v>
      </c>
      <c r="P8" s="13">
        <v>0</v>
      </c>
      <c r="Q8" s="36">
        <v>0</v>
      </c>
      <c r="R8" s="13">
        <v>0</v>
      </c>
      <c r="S8" s="36">
        <v>0</v>
      </c>
      <c r="T8" s="13">
        <v>0</v>
      </c>
      <c r="U8" s="36">
        <v>0</v>
      </c>
      <c r="V8" s="13">
        <v>0</v>
      </c>
      <c r="W8" s="36">
        <v>0</v>
      </c>
      <c r="X8" s="13">
        <v>0</v>
      </c>
      <c r="Y8" s="36">
        <v>0</v>
      </c>
      <c r="Z8" s="13">
        <v>5</v>
      </c>
      <c r="AA8" s="36">
        <v>347</v>
      </c>
      <c r="AB8" s="13">
        <f t="shared" si="0"/>
        <v>5</v>
      </c>
      <c r="AC8" s="13">
        <f t="shared" si="1"/>
        <v>347</v>
      </c>
      <c r="AD8" s="30"/>
    </row>
    <row r="9" spans="1:30" ht="13.5" customHeight="1" x14ac:dyDescent="0.2">
      <c r="A9" s="19" t="s">
        <v>7</v>
      </c>
      <c r="B9" s="13">
        <v>0</v>
      </c>
      <c r="C9" s="36">
        <v>0</v>
      </c>
      <c r="D9" s="13">
        <v>0</v>
      </c>
      <c r="E9" s="36">
        <v>0</v>
      </c>
      <c r="F9" s="13">
        <v>0</v>
      </c>
      <c r="G9" s="36">
        <v>0</v>
      </c>
      <c r="H9" s="13">
        <v>0</v>
      </c>
      <c r="I9" s="36">
        <v>0</v>
      </c>
      <c r="J9" s="13">
        <v>0</v>
      </c>
      <c r="K9" s="36">
        <v>0</v>
      </c>
      <c r="L9" s="13">
        <v>0</v>
      </c>
      <c r="M9" s="36">
        <v>0</v>
      </c>
      <c r="N9" s="13">
        <v>0</v>
      </c>
      <c r="O9" s="36">
        <v>0</v>
      </c>
      <c r="P9" s="13">
        <v>0</v>
      </c>
      <c r="Q9" s="36">
        <v>0</v>
      </c>
      <c r="R9" s="13">
        <v>0</v>
      </c>
      <c r="S9" s="36">
        <v>0</v>
      </c>
      <c r="T9" s="13">
        <v>1</v>
      </c>
      <c r="U9" s="36">
        <v>2459</v>
      </c>
      <c r="V9" s="13">
        <v>1</v>
      </c>
      <c r="W9" s="36">
        <v>3952.8229201999998</v>
      </c>
      <c r="X9" s="13">
        <v>0</v>
      </c>
      <c r="Y9" s="36">
        <v>0</v>
      </c>
      <c r="Z9" s="13">
        <v>0</v>
      </c>
      <c r="AA9" s="36">
        <v>0</v>
      </c>
      <c r="AB9" s="13">
        <f t="shared" si="0"/>
        <v>2</v>
      </c>
      <c r="AC9" s="13">
        <f t="shared" si="1"/>
        <v>6411.8229202000002</v>
      </c>
      <c r="AD9" s="30"/>
    </row>
    <row r="10" spans="1:30" ht="13.5" customHeight="1" x14ac:dyDescent="0.2">
      <c r="A10" s="19" t="s">
        <v>8</v>
      </c>
      <c r="B10" s="13">
        <v>1</v>
      </c>
      <c r="C10" s="36">
        <v>251</v>
      </c>
      <c r="D10" s="13">
        <v>0</v>
      </c>
      <c r="E10" s="36">
        <v>0</v>
      </c>
      <c r="F10" s="13">
        <v>0</v>
      </c>
      <c r="G10" s="36">
        <v>0</v>
      </c>
      <c r="H10" s="13">
        <v>0</v>
      </c>
      <c r="I10" s="36">
        <v>0</v>
      </c>
      <c r="J10" s="13">
        <v>0</v>
      </c>
      <c r="K10" s="36">
        <v>0</v>
      </c>
      <c r="L10" s="13">
        <v>1</v>
      </c>
      <c r="M10" s="36">
        <v>554.76367129999994</v>
      </c>
      <c r="N10" s="13">
        <v>0</v>
      </c>
      <c r="O10" s="36">
        <v>0</v>
      </c>
      <c r="P10" s="13">
        <v>0</v>
      </c>
      <c r="Q10" s="36">
        <v>0</v>
      </c>
      <c r="R10" s="13">
        <v>1</v>
      </c>
      <c r="S10" s="36">
        <v>1119.7461310000001</v>
      </c>
      <c r="T10" s="13">
        <v>0</v>
      </c>
      <c r="U10" s="36">
        <v>0</v>
      </c>
      <c r="V10" s="13">
        <v>0</v>
      </c>
      <c r="W10" s="36">
        <v>0</v>
      </c>
      <c r="X10" s="13">
        <v>0</v>
      </c>
      <c r="Y10" s="36">
        <v>0</v>
      </c>
      <c r="Z10" s="13">
        <v>0</v>
      </c>
      <c r="AA10" s="36">
        <v>0</v>
      </c>
      <c r="AB10" s="13">
        <f t="shared" si="0"/>
        <v>2</v>
      </c>
      <c r="AC10" s="13">
        <f t="shared" si="1"/>
        <v>1674.5098023</v>
      </c>
      <c r="AD10" s="30"/>
    </row>
    <row r="11" spans="1:30" ht="13.5" customHeight="1" x14ac:dyDescent="0.2">
      <c r="A11" s="19" t="s">
        <v>9</v>
      </c>
      <c r="B11" s="13">
        <v>0</v>
      </c>
      <c r="C11" s="36">
        <v>0</v>
      </c>
      <c r="D11" s="13">
        <v>0</v>
      </c>
      <c r="E11" s="36">
        <v>0</v>
      </c>
      <c r="F11" s="13">
        <v>0</v>
      </c>
      <c r="G11" s="36">
        <v>0</v>
      </c>
      <c r="H11" s="13">
        <v>0</v>
      </c>
      <c r="I11" s="36">
        <v>0</v>
      </c>
      <c r="J11" s="13">
        <v>0</v>
      </c>
      <c r="K11" s="36">
        <v>0</v>
      </c>
      <c r="L11" s="13">
        <v>0</v>
      </c>
      <c r="M11" s="36">
        <v>0</v>
      </c>
      <c r="N11" s="13">
        <v>0</v>
      </c>
      <c r="O11" s="36">
        <v>0</v>
      </c>
      <c r="P11" s="13">
        <v>0</v>
      </c>
      <c r="Q11" s="36">
        <v>0</v>
      </c>
      <c r="R11" s="13">
        <v>0</v>
      </c>
      <c r="S11" s="36">
        <v>0</v>
      </c>
      <c r="T11" s="13">
        <v>0</v>
      </c>
      <c r="U11" s="36">
        <v>0</v>
      </c>
      <c r="V11" s="13">
        <v>0</v>
      </c>
      <c r="W11" s="36">
        <v>0</v>
      </c>
      <c r="X11" s="13">
        <v>1</v>
      </c>
      <c r="Y11" s="36">
        <v>377.55</v>
      </c>
      <c r="Z11" s="13">
        <v>0</v>
      </c>
      <c r="AA11" s="36">
        <v>0</v>
      </c>
      <c r="AB11" s="13">
        <f t="shared" si="0"/>
        <v>1</v>
      </c>
      <c r="AC11" s="13">
        <f t="shared" si="1"/>
        <v>377.55</v>
      </c>
      <c r="AD11" s="30"/>
    </row>
    <row r="12" spans="1:30" ht="13.5" customHeight="1" x14ac:dyDescent="0.2">
      <c r="A12" s="19" t="s">
        <v>10</v>
      </c>
      <c r="B12" s="13">
        <v>0</v>
      </c>
      <c r="C12" s="36">
        <v>0</v>
      </c>
      <c r="D12" s="13">
        <v>0</v>
      </c>
      <c r="E12" s="36">
        <v>0</v>
      </c>
      <c r="F12" s="13">
        <v>0</v>
      </c>
      <c r="G12" s="36">
        <v>0</v>
      </c>
      <c r="H12" s="13">
        <v>0</v>
      </c>
      <c r="I12" s="36">
        <v>0</v>
      </c>
      <c r="J12" s="13">
        <v>0</v>
      </c>
      <c r="K12" s="36">
        <v>0</v>
      </c>
      <c r="L12" s="13">
        <v>0</v>
      </c>
      <c r="M12" s="36">
        <v>0</v>
      </c>
      <c r="N12" s="13">
        <v>0</v>
      </c>
      <c r="O12" s="36">
        <v>0</v>
      </c>
      <c r="P12" s="13">
        <v>0</v>
      </c>
      <c r="Q12" s="36">
        <v>0</v>
      </c>
      <c r="R12" s="13">
        <v>0</v>
      </c>
      <c r="S12" s="36">
        <v>0</v>
      </c>
      <c r="T12" s="13">
        <v>0</v>
      </c>
      <c r="U12" s="36">
        <v>0</v>
      </c>
      <c r="V12" s="13">
        <v>1</v>
      </c>
      <c r="W12" s="36">
        <v>394</v>
      </c>
      <c r="X12" s="13">
        <v>0</v>
      </c>
      <c r="Y12" s="36">
        <v>0</v>
      </c>
      <c r="Z12" s="13">
        <v>0</v>
      </c>
      <c r="AA12" s="36">
        <v>0</v>
      </c>
      <c r="AB12" s="13">
        <f t="shared" si="0"/>
        <v>1</v>
      </c>
      <c r="AC12" s="13">
        <f t="shared" si="1"/>
        <v>394</v>
      </c>
      <c r="AD12" s="30"/>
    </row>
    <row r="13" spans="1:30" ht="13.5" customHeight="1" x14ac:dyDescent="0.2">
      <c r="A13" s="19" t="s">
        <v>11</v>
      </c>
      <c r="B13" s="13">
        <v>0</v>
      </c>
      <c r="C13" s="36">
        <v>0</v>
      </c>
      <c r="D13" s="13">
        <v>0</v>
      </c>
      <c r="E13" s="36">
        <v>0</v>
      </c>
      <c r="F13" s="13">
        <v>0</v>
      </c>
      <c r="G13" s="36">
        <v>0</v>
      </c>
      <c r="H13" s="13">
        <v>0</v>
      </c>
      <c r="I13" s="36">
        <v>0</v>
      </c>
      <c r="J13" s="13">
        <v>0</v>
      </c>
      <c r="K13" s="36">
        <v>0</v>
      </c>
      <c r="L13" s="13">
        <v>0</v>
      </c>
      <c r="M13" s="36">
        <v>0</v>
      </c>
      <c r="N13" s="13">
        <v>0</v>
      </c>
      <c r="O13" s="36">
        <v>0</v>
      </c>
      <c r="P13" s="13">
        <v>0</v>
      </c>
      <c r="Q13" s="36">
        <v>0</v>
      </c>
      <c r="R13" s="13">
        <v>0</v>
      </c>
      <c r="S13" s="36">
        <v>0</v>
      </c>
      <c r="T13" s="13">
        <v>0</v>
      </c>
      <c r="U13" s="36">
        <v>0</v>
      </c>
      <c r="V13" s="13">
        <v>0</v>
      </c>
      <c r="W13" s="36">
        <v>0</v>
      </c>
      <c r="X13" s="13">
        <v>0</v>
      </c>
      <c r="Y13" s="36">
        <v>0</v>
      </c>
      <c r="Z13" s="13">
        <v>0</v>
      </c>
      <c r="AA13" s="36">
        <v>0</v>
      </c>
      <c r="AB13" s="13">
        <f t="shared" si="0"/>
        <v>0</v>
      </c>
      <c r="AC13" s="13">
        <f t="shared" si="1"/>
        <v>0</v>
      </c>
      <c r="AD13" s="30"/>
    </row>
    <row r="14" spans="1:30" ht="13.5" customHeight="1" x14ac:dyDescent="0.2">
      <c r="A14" s="19" t="s">
        <v>12</v>
      </c>
      <c r="B14" s="13">
        <v>0</v>
      </c>
      <c r="C14" s="36">
        <v>0</v>
      </c>
      <c r="D14" s="13">
        <v>0</v>
      </c>
      <c r="E14" s="36">
        <v>0</v>
      </c>
      <c r="F14" s="13">
        <v>0</v>
      </c>
      <c r="G14" s="36">
        <v>0</v>
      </c>
      <c r="H14" s="13">
        <v>0</v>
      </c>
      <c r="I14" s="36">
        <v>0</v>
      </c>
      <c r="J14" s="13">
        <v>0</v>
      </c>
      <c r="K14" s="36">
        <v>0</v>
      </c>
      <c r="L14" s="13">
        <v>0</v>
      </c>
      <c r="M14" s="36">
        <v>0</v>
      </c>
      <c r="N14" s="13">
        <v>0</v>
      </c>
      <c r="O14" s="36">
        <v>0</v>
      </c>
      <c r="P14" s="13">
        <v>0</v>
      </c>
      <c r="Q14" s="36">
        <v>0</v>
      </c>
      <c r="R14" s="13">
        <v>0</v>
      </c>
      <c r="S14" s="36">
        <v>0</v>
      </c>
      <c r="T14" s="13">
        <v>0</v>
      </c>
      <c r="U14" s="36">
        <v>0</v>
      </c>
      <c r="V14" s="13">
        <v>0</v>
      </c>
      <c r="W14" s="36">
        <v>0</v>
      </c>
      <c r="X14" s="13">
        <v>0</v>
      </c>
      <c r="Y14" s="36">
        <v>0</v>
      </c>
      <c r="Z14" s="13">
        <v>0</v>
      </c>
      <c r="AA14" s="36">
        <v>0</v>
      </c>
      <c r="AB14" s="13">
        <f t="shared" si="0"/>
        <v>0</v>
      </c>
      <c r="AC14" s="13">
        <f t="shared" si="1"/>
        <v>0</v>
      </c>
      <c r="AD14" s="30"/>
    </row>
    <row r="15" spans="1:30" ht="13.5" customHeight="1" x14ac:dyDescent="0.2">
      <c r="A15" s="19" t="s">
        <v>13</v>
      </c>
      <c r="B15" s="13">
        <v>0</v>
      </c>
      <c r="C15" s="36">
        <v>0</v>
      </c>
      <c r="D15" s="13">
        <v>0</v>
      </c>
      <c r="E15" s="36">
        <v>0</v>
      </c>
      <c r="F15" s="13">
        <v>0</v>
      </c>
      <c r="G15" s="36">
        <v>0</v>
      </c>
      <c r="H15" s="13">
        <v>0</v>
      </c>
      <c r="I15" s="36">
        <v>0</v>
      </c>
      <c r="J15" s="13">
        <v>0</v>
      </c>
      <c r="K15" s="36">
        <v>0</v>
      </c>
      <c r="L15" s="13">
        <v>0</v>
      </c>
      <c r="M15" s="36">
        <v>0</v>
      </c>
      <c r="N15" s="13">
        <v>0</v>
      </c>
      <c r="O15" s="36">
        <v>0</v>
      </c>
      <c r="P15" s="13">
        <v>0</v>
      </c>
      <c r="Q15" s="36">
        <v>0</v>
      </c>
      <c r="R15" s="13">
        <v>0</v>
      </c>
      <c r="S15" s="36">
        <v>0</v>
      </c>
      <c r="T15" s="13">
        <v>0</v>
      </c>
      <c r="U15" s="36">
        <v>0</v>
      </c>
      <c r="V15" s="13">
        <v>0</v>
      </c>
      <c r="W15" s="36">
        <v>0</v>
      </c>
      <c r="X15" s="13">
        <v>0</v>
      </c>
      <c r="Y15" s="36">
        <v>0</v>
      </c>
      <c r="Z15" s="13">
        <v>0</v>
      </c>
      <c r="AA15" s="36">
        <v>0</v>
      </c>
      <c r="AB15" s="13">
        <f t="shared" si="0"/>
        <v>0</v>
      </c>
      <c r="AC15" s="13">
        <f t="shared" si="1"/>
        <v>0</v>
      </c>
      <c r="AD15" s="30"/>
    </row>
    <row r="16" spans="1:30" ht="13.5" customHeight="1" x14ac:dyDescent="0.2">
      <c r="A16" s="19" t="s">
        <v>14</v>
      </c>
      <c r="B16" s="13">
        <v>0</v>
      </c>
      <c r="C16" s="36">
        <v>0</v>
      </c>
      <c r="D16" s="13">
        <v>0</v>
      </c>
      <c r="E16" s="36">
        <v>0</v>
      </c>
      <c r="F16" s="13">
        <v>0</v>
      </c>
      <c r="G16" s="36">
        <v>0</v>
      </c>
      <c r="H16" s="13">
        <v>0</v>
      </c>
      <c r="I16" s="36">
        <v>0</v>
      </c>
      <c r="J16" s="13">
        <v>0</v>
      </c>
      <c r="K16" s="36">
        <v>0</v>
      </c>
      <c r="L16" s="13">
        <v>0</v>
      </c>
      <c r="M16" s="36">
        <v>0</v>
      </c>
      <c r="N16" s="13">
        <v>0</v>
      </c>
      <c r="O16" s="36">
        <v>0</v>
      </c>
      <c r="P16" s="13">
        <v>0</v>
      </c>
      <c r="Q16" s="36">
        <v>0</v>
      </c>
      <c r="R16" s="13">
        <v>0</v>
      </c>
      <c r="S16" s="36">
        <v>0</v>
      </c>
      <c r="T16" s="13">
        <v>0</v>
      </c>
      <c r="U16" s="36">
        <v>0</v>
      </c>
      <c r="V16" s="13">
        <v>0</v>
      </c>
      <c r="W16" s="36">
        <v>0</v>
      </c>
      <c r="X16" s="13">
        <v>0</v>
      </c>
      <c r="Y16" s="36">
        <v>0</v>
      </c>
      <c r="Z16" s="13">
        <v>0</v>
      </c>
      <c r="AA16" s="36">
        <v>0</v>
      </c>
      <c r="AB16" s="13">
        <f t="shared" si="0"/>
        <v>0</v>
      </c>
      <c r="AC16" s="13">
        <f t="shared" si="1"/>
        <v>0</v>
      </c>
      <c r="AD16" s="30"/>
    </row>
    <row r="17" spans="1:30" ht="13.5" customHeight="1" x14ac:dyDescent="0.2">
      <c r="A17" s="19" t="s">
        <v>15</v>
      </c>
      <c r="B17" s="13">
        <v>0</v>
      </c>
      <c r="C17" s="36">
        <v>0</v>
      </c>
      <c r="D17" s="13">
        <v>0</v>
      </c>
      <c r="E17" s="36">
        <v>0</v>
      </c>
      <c r="F17" s="13">
        <v>0</v>
      </c>
      <c r="G17" s="36">
        <v>0</v>
      </c>
      <c r="H17" s="13">
        <v>0</v>
      </c>
      <c r="I17" s="36">
        <v>0</v>
      </c>
      <c r="J17" s="13">
        <v>0</v>
      </c>
      <c r="K17" s="36">
        <v>0</v>
      </c>
      <c r="L17" s="13">
        <v>0</v>
      </c>
      <c r="M17" s="36">
        <v>0</v>
      </c>
      <c r="N17" s="13">
        <v>0</v>
      </c>
      <c r="O17" s="36">
        <v>0</v>
      </c>
      <c r="P17" s="13">
        <v>0</v>
      </c>
      <c r="Q17" s="36">
        <v>0</v>
      </c>
      <c r="R17" s="13">
        <v>0</v>
      </c>
      <c r="S17" s="36">
        <v>0</v>
      </c>
      <c r="T17" s="13">
        <v>2</v>
      </c>
      <c r="U17" s="36">
        <v>189</v>
      </c>
      <c r="V17" s="13">
        <v>0</v>
      </c>
      <c r="W17" s="36">
        <v>0</v>
      </c>
      <c r="X17" s="13">
        <v>0</v>
      </c>
      <c r="Y17" s="36">
        <v>0</v>
      </c>
      <c r="Z17" s="13">
        <v>0</v>
      </c>
      <c r="AA17" s="36">
        <v>0</v>
      </c>
      <c r="AB17" s="13">
        <f t="shared" si="0"/>
        <v>2</v>
      </c>
      <c r="AC17" s="13">
        <f t="shared" si="1"/>
        <v>189</v>
      </c>
      <c r="AD17" s="30"/>
    </row>
    <row r="18" spans="1:30" ht="32.25" customHeight="1" x14ac:dyDescent="0.2">
      <c r="A18" s="20" t="s">
        <v>40</v>
      </c>
      <c r="B18" s="13"/>
      <c r="C18" s="36"/>
      <c r="D18" s="13"/>
      <c r="E18" s="36"/>
      <c r="F18" s="13"/>
      <c r="G18" s="36"/>
      <c r="H18" s="13"/>
      <c r="I18" s="36"/>
      <c r="J18" s="13"/>
      <c r="K18" s="36"/>
      <c r="L18" s="13"/>
      <c r="M18" s="36"/>
      <c r="N18" s="13"/>
      <c r="O18" s="36"/>
      <c r="P18" s="13"/>
      <c r="Q18" s="36"/>
      <c r="R18" s="13"/>
      <c r="S18" s="36"/>
      <c r="T18" s="13"/>
      <c r="U18" s="36"/>
      <c r="V18" s="13"/>
      <c r="W18" s="36"/>
      <c r="X18" s="13"/>
      <c r="Y18" s="36"/>
      <c r="Z18" s="13"/>
      <c r="AA18" s="36"/>
      <c r="AB18" s="13"/>
      <c r="AC18" s="13"/>
      <c r="AD18" s="30"/>
    </row>
    <row r="19" spans="1:30" ht="13.5" customHeight="1" x14ac:dyDescent="0.2">
      <c r="A19" s="19" t="s">
        <v>16</v>
      </c>
      <c r="B19" s="13">
        <v>0</v>
      </c>
      <c r="C19" s="36">
        <v>0</v>
      </c>
      <c r="D19" s="13">
        <v>0</v>
      </c>
      <c r="E19" s="36">
        <v>0</v>
      </c>
      <c r="F19" s="13">
        <v>2</v>
      </c>
      <c r="G19" s="36">
        <v>185.15373796</v>
      </c>
      <c r="H19" s="13">
        <v>0</v>
      </c>
      <c r="I19" s="36">
        <v>0</v>
      </c>
      <c r="J19" s="13">
        <v>0</v>
      </c>
      <c r="K19" s="36">
        <v>0</v>
      </c>
      <c r="L19" s="13">
        <v>0</v>
      </c>
      <c r="M19" s="36">
        <v>0</v>
      </c>
      <c r="N19" s="13">
        <v>0</v>
      </c>
      <c r="O19" s="36">
        <v>0</v>
      </c>
      <c r="P19" s="13">
        <v>0</v>
      </c>
      <c r="Q19" s="36">
        <v>0</v>
      </c>
      <c r="R19" s="13">
        <v>0</v>
      </c>
      <c r="S19" s="36">
        <v>0</v>
      </c>
      <c r="T19" s="13">
        <v>0</v>
      </c>
      <c r="U19" s="36">
        <v>0</v>
      </c>
      <c r="V19" s="13">
        <v>0</v>
      </c>
      <c r="W19" s="36">
        <v>0</v>
      </c>
      <c r="X19" s="13">
        <v>0</v>
      </c>
      <c r="Y19" s="36">
        <v>0</v>
      </c>
      <c r="Z19" s="13">
        <v>0</v>
      </c>
      <c r="AA19" s="36">
        <v>0</v>
      </c>
      <c r="AB19" s="13">
        <f t="shared" si="0"/>
        <v>2</v>
      </c>
      <c r="AC19" s="13">
        <f t="shared" si="1"/>
        <v>185.15373796</v>
      </c>
      <c r="AD19" s="30"/>
    </row>
    <row r="20" spans="1:30" ht="13.5" customHeight="1" x14ac:dyDescent="0.2">
      <c r="A20" s="19" t="s">
        <v>17</v>
      </c>
      <c r="B20" s="13">
        <v>0</v>
      </c>
      <c r="C20" s="36">
        <v>0</v>
      </c>
      <c r="D20" s="13">
        <v>0</v>
      </c>
      <c r="E20" s="36">
        <v>0</v>
      </c>
      <c r="F20" s="13">
        <v>0</v>
      </c>
      <c r="G20" s="36">
        <v>0</v>
      </c>
      <c r="H20" s="13">
        <v>0</v>
      </c>
      <c r="I20" s="36">
        <v>0</v>
      </c>
      <c r="J20" s="13">
        <v>0</v>
      </c>
      <c r="K20" s="36">
        <v>0</v>
      </c>
      <c r="L20" s="13">
        <v>0</v>
      </c>
      <c r="M20" s="36">
        <v>0</v>
      </c>
      <c r="N20" s="13">
        <v>0</v>
      </c>
      <c r="O20" s="36">
        <v>0</v>
      </c>
      <c r="P20" s="13">
        <v>0</v>
      </c>
      <c r="Q20" s="36">
        <v>0</v>
      </c>
      <c r="R20" s="13">
        <v>0</v>
      </c>
      <c r="S20" s="36">
        <v>0</v>
      </c>
      <c r="T20" s="13">
        <v>0</v>
      </c>
      <c r="U20" s="36">
        <v>0</v>
      </c>
      <c r="V20" s="13">
        <v>0</v>
      </c>
      <c r="W20" s="36">
        <v>0</v>
      </c>
      <c r="X20" s="13">
        <v>0</v>
      </c>
      <c r="Y20" s="36">
        <v>0</v>
      </c>
      <c r="Z20" s="13">
        <v>0</v>
      </c>
      <c r="AA20" s="36">
        <v>0</v>
      </c>
      <c r="AB20" s="13">
        <f t="shared" si="0"/>
        <v>0</v>
      </c>
      <c r="AC20" s="13">
        <f t="shared" si="1"/>
        <v>0</v>
      </c>
      <c r="AD20" s="30"/>
    </row>
    <row r="21" spans="1:30" ht="13.5" customHeight="1" x14ac:dyDescent="0.2">
      <c r="A21" s="19" t="s">
        <v>18</v>
      </c>
      <c r="B21" s="13">
        <v>0</v>
      </c>
      <c r="C21" s="36">
        <v>0</v>
      </c>
      <c r="D21" s="13">
        <v>0</v>
      </c>
      <c r="E21" s="36">
        <v>0</v>
      </c>
      <c r="F21" s="13">
        <v>0</v>
      </c>
      <c r="G21" s="36">
        <v>0</v>
      </c>
      <c r="H21" s="13">
        <v>0</v>
      </c>
      <c r="I21" s="36">
        <v>0</v>
      </c>
      <c r="J21" s="13">
        <v>0</v>
      </c>
      <c r="K21" s="36">
        <v>0</v>
      </c>
      <c r="L21" s="13">
        <v>1</v>
      </c>
      <c r="M21" s="36">
        <v>554.76367129999994</v>
      </c>
      <c r="N21" s="13">
        <v>0</v>
      </c>
      <c r="O21" s="36">
        <v>0</v>
      </c>
      <c r="P21" s="13">
        <v>0</v>
      </c>
      <c r="Q21" s="36">
        <v>0</v>
      </c>
      <c r="R21" s="13">
        <v>2</v>
      </c>
      <c r="S21" s="36">
        <v>2001.1914649700002</v>
      </c>
      <c r="T21" s="13">
        <v>2</v>
      </c>
      <c r="U21" s="36">
        <v>189</v>
      </c>
      <c r="V21" s="13">
        <v>0</v>
      </c>
      <c r="W21" s="36">
        <v>0</v>
      </c>
      <c r="X21" s="13">
        <v>0</v>
      </c>
      <c r="Y21" s="36">
        <v>0</v>
      </c>
      <c r="Z21" s="13">
        <v>0</v>
      </c>
      <c r="AA21" s="36">
        <v>0</v>
      </c>
      <c r="AB21" s="13">
        <f t="shared" si="0"/>
        <v>5</v>
      </c>
      <c r="AC21" s="13">
        <f t="shared" si="1"/>
        <v>2744.9551362700004</v>
      </c>
      <c r="AD21" s="30"/>
    </row>
    <row r="22" spans="1:30" ht="13.5" customHeight="1" x14ac:dyDescent="0.2">
      <c r="A22" s="19" t="s">
        <v>19</v>
      </c>
      <c r="B22" s="13">
        <v>0</v>
      </c>
      <c r="C22" s="36">
        <v>0</v>
      </c>
      <c r="D22" s="13">
        <v>0</v>
      </c>
      <c r="E22" s="36">
        <v>0</v>
      </c>
      <c r="F22" s="13">
        <v>0</v>
      </c>
      <c r="G22" s="36">
        <v>0</v>
      </c>
      <c r="H22" s="13">
        <v>0</v>
      </c>
      <c r="I22" s="36">
        <v>0</v>
      </c>
      <c r="J22" s="13">
        <v>1</v>
      </c>
      <c r="K22" s="36">
        <v>268.8</v>
      </c>
      <c r="L22" s="13">
        <v>0</v>
      </c>
      <c r="M22" s="36">
        <v>0</v>
      </c>
      <c r="N22" s="13">
        <v>0</v>
      </c>
      <c r="O22" s="36">
        <v>0</v>
      </c>
      <c r="P22" s="13">
        <v>0</v>
      </c>
      <c r="Q22" s="36">
        <v>0</v>
      </c>
      <c r="R22" s="13">
        <v>1</v>
      </c>
      <c r="S22" s="36">
        <v>270.31562170000001</v>
      </c>
      <c r="T22" s="13">
        <v>0</v>
      </c>
      <c r="U22" s="36">
        <v>0</v>
      </c>
      <c r="V22" s="13">
        <v>0</v>
      </c>
      <c r="W22" s="36">
        <v>0</v>
      </c>
      <c r="X22" s="13">
        <v>0</v>
      </c>
      <c r="Y22" s="36">
        <v>0</v>
      </c>
      <c r="Z22" s="13">
        <v>0</v>
      </c>
      <c r="AA22" s="36">
        <v>0</v>
      </c>
      <c r="AB22" s="13">
        <f t="shared" si="0"/>
        <v>2</v>
      </c>
      <c r="AC22" s="13">
        <f t="shared" si="1"/>
        <v>539.11562170000002</v>
      </c>
      <c r="AD22" s="30"/>
    </row>
    <row r="23" spans="1:30" ht="13.5" customHeight="1" x14ac:dyDescent="0.2">
      <c r="A23" s="19" t="s">
        <v>1</v>
      </c>
      <c r="B23" s="13">
        <v>1</v>
      </c>
      <c r="C23" s="36">
        <v>251</v>
      </c>
      <c r="D23" s="13">
        <v>0</v>
      </c>
      <c r="E23" s="36">
        <v>0</v>
      </c>
      <c r="F23" s="13">
        <v>0</v>
      </c>
      <c r="G23" s="36">
        <v>0</v>
      </c>
      <c r="H23" s="13">
        <v>0</v>
      </c>
      <c r="I23" s="36">
        <v>0</v>
      </c>
      <c r="J23" s="13">
        <v>0</v>
      </c>
      <c r="K23" s="36">
        <v>0</v>
      </c>
      <c r="L23" s="13">
        <v>0</v>
      </c>
      <c r="M23" s="36">
        <v>0</v>
      </c>
      <c r="N23" s="13">
        <v>0</v>
      </c>
      <c r="O23" s="36">
        <v>0</v>
      </c>
      <c r="P23" s="13">
        <v>0</v>
      </c>
      <c r="Q23" s="36">
        <v>0</v>
      </c>
      <c r="R23" s="13">
        <v>0</v>
      </c>
      <c r="S23" s="36">
        <v>0</v>
      </c>
      <c r="T23" s="13">
        <v>0</v>
      </c>
      <c r="U23" s="36">
        <v>0</v>
      </c>
      <c r="V23" s="13">
        <v>1</v>
      </c>
      <c r="W23" s="36">
        <v>394</v>
      </c>
      <c r="X23" s="13">
        <v>0</v>
      </c>
      <c r="Y23" s="36">
        <v>0</v>
      </c>
      <c r="Z23" s="13">
        <v>0</v>
      </c>
      <c r="AA23" s="36">
        <v>0</v>
      </c>
      <c r="AB23" s="13">
        <f t="shared" si="0"/>
        <v>1</v>
      </c>
      <c r="AC23" s="13">
        <f t="shared" si="1"/>
        <v>394</v>
      </c>
      <c r="AD23" s="30"/>
    </row>
    <row r="24" spans="1:30" ht="13.5" customHeight="1" x14ac:dyDescent="0.2">
      <c r="A24" s="19" t="s">
        <v>32</v>
      </c>
      <c r="B24" s="13">
        <v>0</v>
      </c>
      <c r="C24" s="36">
        <v>0</v>
      </c>
      <c r="D24" s="13">
        <v>0</v>
      </c>
      <c r="E24" s="36">
        <v>0</v>
      </c>
      <c r="F24" s="13">
        <v>0</v>
      </c>
      <c r="G24" s="36">
        <v>0</v>
      </c>
      <c r="H24" s="13">
        <v>0</v>
      </c>
      <c r="I24" s="36">
        <v>0</v>
      </c>
      <c r="J24" s="13">
        <v>0</v>
      </c>
      <c r="K24" s="36">
        <v>0</v>
      </c>
      <c r="L24" s="13">
        <v>0</v>
      </c>
      <c r="M24" s="36">
        <v>0</v>
      </c>
      <c r="N24" s="13">
        <v>0</v>
      </c>
      <c r="O24" s="36">
        <v>0</v>
      </c>
      <c r="P24" s="13">
        <v>1</v>
      </c>
      <c r="Q24" s="36">
        <v>431.59713495</v>
      </c>
      <c r="R24" s="13">
        <v>0</v>
      </c>
      <c r="S24" s="36">
        <v>0</v>
      </c>
      <c r="T24" s="13">
        <v>0</v>
      </c>
      <c r="U24" s="36">
        <v>0</v>
      </c>
      <c r="V24" s="13">
        <v>0</v>
      </c>
      <c r="W24" s="36">
        <v>0</v>
      </c>
      <c r="X24" s="13">
        <v>0</v>
      </c>
      <c r="Y24" s="36">
        <v>0</v>
      </c>
      <c r="Z24" s="13">
        <v>7</v>
      </c>
      <c r="AA24" s="36">
        <v>477.09399999999999</v>
      </c>
      <c r="AB24" s="13">
        <f t="shared" si="0"/>
        <v>8</v>
      </c>
      <c r="AC24" s="13">
        <f t="shared" si="1"/>
        <v>908.69113494999999</v>
      </c>
      <c r="AD24" s="30"/>
    </row>
    <row r="25" spans="1:30" ht="13.5" customHeight="1" x14ac:dyDescent="0.2">
      <c r="A25" s="19" t="s">
        <v>20</v>
      </c>
      <c r="B25" s="13">
        <v>0</v>
      </c>
      <c r="C25" s="36">
        <v>0</v>
      </c>
      <c r="D25" s="13">
        <v>0</v>
      </c>
      <c r="E25" s="36">
        <v>0</v>
      </c>
      <c r="F25" s="13">
        <v>0</v>
      </c>
      <c r="G25" s="36">
        <v>0</v>
      </c>
      <c r="H25" s="13">
        <v>0</v>
      </c>
      <c r="I25" s="36">
        <v>0</v>
      </c>
      <c r="J25" s="13">
        <v>0</v>
      </c>
      <c r="K25" s="36">
        <v>0</v>
      </c>
      <c r="L25" s="13">
        <v>0</v>
      </c>
      <c r="M25" s="36">
        <v>0</v>
      </c>
      <c r="N25" s="13">
        <v>0</v>
      </c>
      <c r="O25" s="36">
        <v>0</v>
      </c>
      <c r="P25" s="13">
        <v>0</v>
      </c>
      <c r="Q25" s="36">
        <v>0</v>
      </c>
      <c r="R25" s="13">
        <v>0</v>
      </c>
      <c r="S25" s="36">
        <v>0</v>
      </c>
      <c r="T25" s="13">
        <v>0</v>
      </c>
      <c r="U25" s="36">
        <v>0</v>
      </c>
      <c r="V25" s="13">
        <v>0</v>
      </c>
      <c r="W25" s="36">
        <v>0</v>
      </c>
      <c r="X25" s="13">
        <v>1</v>
      </c>
      <c r="Y25" s="36">
        <v>377.55</v>
      </c>
      <c r="Z25" s="13">
        <v>0</v>
      </c>
      <c r="AA25" s="36">
        <v>0</v>
      </c>
      <c r="AB25" s="13">
        <f t="shared" si="0"/>
        <v>1</v>
      </c>
      <c r="AC25" s="13">
        <f t="shared" si="1"/>
        <v>377.55</v>
      </c>
      <c r="AD25" s="30"/>
    </row>
    <row r="26" spans="1:30" ht="13.5" customHeight="1" x14ac:dyDescent="0.2">
      <c r="A26" s="19" t="s">
        <v>21</v>
      </c>
      <c r="B26" s="13">
        <v>0</v>
      </c>
      <c r="C26" s="36">
        <v>0</v>
      </c>
      <c r="D26" s="13">
        <v>0</v>
      </c>
      <c r="E26" s="36">
        <v>0</v>
      </c>
      <c r="F26" s="13">
        <v>0</v>
      </c>
      <c r="G26" s="36">
        <v>0</v>
      </c>
      <c r="H26" s="13">
        <v>0</v>
      </c>
      <c r="I26" s="36">
        <v>0</v>
      </c>
      <c r="J26" s="13">
        <v>0</v>
      </c>
      <c r="K26" s="36">
        <v>0</v>
      </c>
      <c r="L26" s="13">
        <v>0</v>
      </c>
      <c r="M26" s="36">
        <v>0</v>
      </c>
      <c r="N26" s="13">
        <v>0</v>
      </c>
      <c r="O26" s="36">
        <v>0</v>
      </c>
      <c r="P26" s="13">
        <v>0</v>
      </c>
      <c r="Q26" s="36">
        <v>0</v>
      </c>
      <c r="R26" s="13">
        <v>0</v>
      </c>
      <c r="S26" s="36">
        <v>0</v>
      </c>
      <c r="T26" s="13">
        <v>0</v>
      </c>
      <c r="U26" s="36">
        <v>0</v>
      </c>
      <c r="V26" s="13">
        <v>0</v>
      </c>
      <c r="W26" s="36">
        <v>0</v>
      </c>
      <c r="X26" s="13">
        <v>0</v>
      </c>
      <c r="Y26" s="36">
        <v>0</v>
      </c>
      <c r="Z26" s="13">
        <v>0</v>
      </c>
      <c r="AA26" s="36">
        <v>0</v>
      </c>
      <c r="AB26" s="13">
        <f t="shared" si="0"/>
        <v>0</v>
      </c>
      <c r="AC26" s="13">
        <f t="shared" si="1"/>
        <v>0</v>
      </c>
      <c r="AD26" s="30"/>
    </row>
    <row r="27" spans="1:30" ht="13.5" customHeight="1" x14ac:dyDescent="0.2">
      <c r="A27" s="19" t="s">
        <v>22</v>
      </c>
      <c r="B27" s="13">
        <v>0</v>
      </c>
      <c r="C27" s="36">
        <v>0</v>
      </c>
      <c r="D27" s="13">
        <v>0</v>
      </c>
      <c r="E27" s="36">
        <v>0</v>
      </c>
      <c r="F27" s="13">
        <v>0</v>
      </c>
      <c r="G27" s="36">
        <v>0</v>
      </c>
      <c r="H27" s="13">
        <v>0</v>
      </c>
      <c r="I27" s="36">
        <v>0</v>
      </c>
      <c r="J27" s="13">
        <v>0</v>
      </c>
      <c r="K27" s="36">
        <v>0</v>
      </c>
      <c r="L27" s="13">
        <v>0</v>
      </c>
      <c r="M27" s="36">
        <v>0</v>
      </c>
      <c r="N27" s="13">
        <v>0</v>
      </c>
      <c r="O27" s="36">
        <v>0</v>
      </c>
      <c r="P27" s="13">
        <v>0</v>
      </c>
      <c r="Q27" s="36">
        <v>0</v>
      </c>
      <c r="R27" s="13">
        <v>0</v>
      </c>
      <c r="S27" s="36">
        <v>0</v>
      </c>
      <c r="T27" s="13">
        <v>0</v>
      </c>
      <c r="U27" s="36">
        <v>0</v>
      </c>
      <c r="V27" s="13">
        <v>0</v>
      </c>
      <c r="W27" s="36">
        <v>0</v>
      </c>
      <c r="X27" s="13">
        <v>0</v>
      </c>
      <c r="Y27" s="36">
        <v>0</v>
      </c>
      <c r="Z27" s="13">
        <v>0</v>
      </c>
      <c r="AA27" s="36">
        <v>0</v>
      </c>
      <c r="AB27" s="13">
        <f t="shared" si="0"/>
        <v>0</v>
      </c>
      <c r="AC27" s="13">
        <f t="shared" si="1"/>
        <v>0</v>
      </c>
      <c r="AD27" s="30"/>
    </row>
    <row r="28" spans="1:30" ht="13.5" customHeight="1" x14ac:dyDescent="0.2">
      <c r="A28" s="19" t="s">
        <v>23</v>
      </c>
      <c r="B28" s="13">
        <v>0</v>
      </c>
      <c r="C28" s="36">
        <v>0</v>
      </c>
      <c r="D28" s="13">
        <v>0</v>
      </c>
      <c r="E28" s="36">
        <v>0</v>
      </c>
      <c r="F28" s="13">
        <v>0</v>
      </c>
      <c r="G28" s="36">
        <v>0</v>
      </c>
      <c r="H28" s="13">
        <v>0</v>
      </c>
      <c r="I28" s="36">
        <v>0</v>
      </c>
      <c r="J28" s="13">
        <v>0</v>
      </c>
      <c r="K28" s="36">
        <v>0</v>
      </c>
      <c r="L28" s="13">
        <v>0</v>
      </c>
      <c r="M28" s="36">
        <v>0</v>
      </c>
      <c r="N28" s="13">
        <v>0</v>
      </c>
      <c r="O28" s="36">
        <v>0</v>
      </c>
      <c r="P28" s="13">
        <v>0</v>
      </c>
      <c r="Q28" s="36">
        <v>0</v>
      </c>
      <c r="R28" s="13">
        <v>0</v>
      </c>
      <c r="S28" s="36">
        <v>0</v>
      </c>
      <c r="T28" s="13">
        <v>0</v>
      </c>
      <c r="U28" s="36">
        <v>0</v>
      </c>
      <c r="V28" s="13">
        <v>0</v>
      </c>
      <c r="W28" s="36">
        <v>0</v>
      </c>
      <c r="X28" s="13">
        <v>0</v>
      </c>
      <c r="Y28" s="36">
        <v>0</v>
      </c>
      <c r="Z28" s="13">
        <v>0</v>
      </c>
      <c r="AA28" s="36">
        <v>0</v>
      </c>
      <c r="AB28" s="13">
        <f t="shared" si="0"/>
        <v>0</v>
      </c>
      <c r="AC28" s="13">
        <f t="shared" si="1"/>
        <v>0</v>
      </c>
      <c r="AD28" s="30"/>
    </row>
    <row r="29" spans="1:30" ht="13.5" customHeight="1" x14ac:dyDescent="0.2">
      <c r="A29" s="19" t="s">
        <v>24</v>
      </c>
      <c r="B29" s="13">
        <v>0</v>
      </c>
      <c r="C29" s="36">
        <v>0</v>
      </c>
      <c r="D29" s="13">
        <v>0</v>
      </c>
      <c r="E29" s="36">
        <v>0</v>
      </c>
      <c r="F29" s="13">
        <v>0</v>
      </c>
      <c r="G29" s="36">
        <v>0</v>
      </c>
      <c r="H29" s="13">
        <v>0</v>
      </c>
      <c r="I29" s="36">
        <v>0</v>
      </c>
      <c r="J29" s="13">
        <v>0</v>
      </c>
      <c r="K29" s="36">
        <v>0</v>
      </c>
      <c r="L29" s="13">
        <v>0</v>
      </c>
      <c r="M29" s="36">
        <v>0</v>
      </c>
      <c r="N29" s="13">
        <v>0</v>
      </c>
      <c r="O29" s="36">
        <v>0</v>
      </c>
      <c r="P29" s="13">
        <v>0</v>
      </c>
      <c r="Q29" s="36">
        <v>0</v>
      </c>
      <c r="R29" s="13">
        <v>0</v>
      </c>
      <c r="S29" s="36">
        <v>0</v>
      </c>
      <c r="T29" s="13">
        <v>0</v>
      </c>
      <c r="U29" s="36">
        <v>0</v>
      </c>
      <c r="V29" s="13">
        <v>0</v>
      </c>
      <c r="W29" s="36">
        <v>0</v>
      </c>
      <c r="X29" s="13">
        <v>0</v>
      </c>
      <c r="Y29" s="36">
        <v>0</v>
      </c>
      <c r="Z29" s="13">
        <v>0</v>
      </c>
      <c r="AA29" s="36">
        <v>0</v>
      </c>
      <c r="AB29" s="13">
        <f t="shared" si="0"/>
        <v>0</v>
      </c>
      <c r="AC29" s="13">
        <f t="shared" si="1"/>
        <v>0</v>
      </c>
      <c r="AD29" s="30"/>
    </row>
    <row r="30" spans="1:30" ht="13.5" customHeight="1" x14ac:dyDescent="0.2">
      <c r="A30" s="19" t="s">
        <v>25</v>
      </c>
      <c r="B30" s="13">
        <v>0</v>
      </c>
      <c r="C30" s="36">
        <v>0</v>
      </c>
      <c r="D30" s="13">
        <v>0</v>
      </c>
      <c r="E30" s="36">
        <v>0</v>
      </c>
      <c r="F30" s="13">
        <v>0</v>
      </c>
      <c r="G30" s="36">
        <v>0</v>
      </c>
      <c r="H30" s="13">
        <v>0</v>
      </c>
      <c r="I30" s="36">
        <v>0</v>
      </c>
      <c r="J30" s="13">
        <v>0</v>
      </c>
      <c r="K30" s="36">
        <v>0</v>
      </c>
      <c r="L30" s="13">
        <v>0</v>
      </c>
      <c r="M30" s="36">
        <v>0</v>
      </c>
      <c r="N30" s="13">
        <v>1</v>
      </c>
      <c r="O30" s="36">
        <v>1408.6143668900002</v>
      </c>
      <c r="P30" s="13">
        <v>0</v>
      </c>
      <c r="Q30" s="36">
        <v>0</v>
      </c>
      <c r="R30" s="13">
        <v>0</v>
      </c>
      <c r="S30" s="36">
        <v>0</v>
      </c>
      <c r="T30" s="13">
        <v>0</v>
      </c>
      <c r="U30" s="36">
        <v>0</v>
      </c>
      <c r="V30" s="13">
        <v>0</v>
      </c>
      <c r="W30" s="36">
        <v>0</v>
      </c>
      <c r="X30" s="13">
        <v>0</v>
      </c>
      <c r="Y30" s="36">
        <v>0</v>
      </c>
      <c r="Z30" s="13">
        <v>0</v>
      </c>
      <c r="AA30" s="36">
        <v>0</v>
      </c>
      <c r="AB30" s="13">
        <f t="shared" si="0"/>
        <v>1</v>
      </c>
      <c r="AC30" s="13">
        <f t="shared" si="1"/>
        <v>1408.6143668900002</v>
      </c>
      <c r="AD30" s="30"/>
    </row>
    <row r="31" spans="1:30" ht="13.5" customHeight="1" x14ac:dyDescent="0.2">
      <c r="A31" s="19" t="s">
        <v>26</v>
      </c>
      <c r="B31" s="13">
        <v>0</v>
      </c>
      <c r="C31" s="36">
        <v>0</v>
      </c>
      <c r="D31" s="13">
        <v>0</v>
      </c>
      <c r="E31" s="36">
        <v>0</v>
      </c>
      <c r="F31" s="13">
        <v>0</v>
      </c>
      <c r="G31" s="36">
        <v>0</v>
      </c>
      <c r="H31" s="13">
        <v>0</v>
      </c>
      <c r="I31" s="36">
        <v>0</v>
      </c>
      <c r="J31" s="13">
        <v>0</v>
      </c>
      <c r="K31" s="36">
        <v>0</v>
      </c>
      <c r="L31" s="13">
        <v>0</v>
      </c>
      <c r="M31" s="36">
        <v>0</v>
      </c>
      <c r="N31" s="13">
        <v>0</v>
      </c>
      <c r="O31" s="36">
        <v>0</v>
      </c>
      <c r="P31" s="13">
        <v>0</v>
      </c>
      <c r="Q31" s="36">
        <v>0</v>
      </c>
      <c r="R31" s="13">
        <v>0</v>
      </c>
      <c r="S31" s="36">
        <v>0</v>
      </c>
      <c r="T31" s="13">
        <v>0</v>
      </c>
      <c r="U31" s="36">
        <v>0</v>
      </c>
      <c r="V31" s="13">
        <v>0</v>
      </c>
      <c r="W31" s="36">
        <v>0</v>
      </c>
      <c r="X31" s="13">
        <v>0</v>
      </c>
      <c r="Y31" s="36">
        <v>0</v>
      </c>
      <c r="Z31" s="13">
        <v>0</v>
      </c>
      <c r="AA31" s="36">
        <v>0</v>
      </c>
      <c r="AB31" s="13">
        <f t="shared" si="0"/>
        <v>0</v>
      </c>
      <c r="AC31" s="13">
        <f t="shared" si="1"/>
        <v>0</v>
      </c>
      <c r="AD31" s="30"/>
    </row>
    <row r="32" spans="1:30" ht="13.5" customHeight="1" x14ac:dyDescent="0.2">
      <c r="A32" s="19" t="s">
        <v>27</v>
      </c>
      <c r="B32" s="13">
        <v>0</v>
      </c>
      <c r="C32" s="36">
        <v>0</v>
      </c>
      <c r="D32" s="13">
        <v>0</v>
      </c>
      <c r="E32" s="36">
        <v>0</v>
      </c>
      <c r="F32" s="13">
        <v>0</v>
      </c>
      <c r="G32" s="36">
        <v>0</v>
      </c>
      <c r="H32" s="13">
        <v>6</v>
      </c>
      <c r="I32" s="36">
        <v>1673</v>
      </c>
      <c r="J32" s="13">
        <v>0</v>
      </c>
      <c r="K32" s="36">
        <v>0</v>
      </c>
      <c r="L32" s="13">
        <v>0</v>
      </c>
      <c r="M32" s="36">
        <v>0</v>
      </c>
      <c r="N32" s="13">
        <v>0</v>
      </c>
      <c r="O32" s="36">
        <v>0</v>
      </c>
      <c r="P32" s="13">
        <v>0</v>
      </c>
      <c r="Q32" s="36">
        <v>0</v>
      </c>
      <c r="R32" s="13">
        <v>0</v>
      </c>
      <c r="S32" s="36">
        <v>0</v>
      </c>
      <c r="T32" s="13">
        <v>0</v>
      </c>
      <c r="U32" s="36">
        <v>0</v>
      </c>
      <c r="V32" s="13">
        <v>0</v>
      </c>
      <c r="W32" s="36">
        <v>0</v>
      </c>
      <c r="X32" s="13">
        <v>0</v>
      </c>
      <c r="Y32" s="36">
        <v>0</v>
      </c>
      <c r="Z32" s="13">
        <v>0</v>
      </c>
      <c r="AA32" s="36">
        <v>0</v>
      </c>
      <c r="AB32" s="13">
        <f t="shared" si="0"/>
        <v>6</v>
      </c>
      <c r="AC32" s="13">
        <f t="shared" si="1"/>
        <v>1673</v>
      </c>
      <c r="AD32" s="30"/>
    </row>
    <row r="33" spans="1:255" ht="13.5" customHeight="1" x14ac:dyDescent="0.2">
      <c r="A33" s="19" t="s">
        <v>28</v>
      </c>
      <c r="B33" s="13">
        <v>0</v>
      </c>
      <c r="C33" s="36">
        <v>0</v>
      </c>
      <c r="D33" s="13">
        <v>0</v>
      </c>
      <c r="E33" s="36">
        <v>0</v>
      </c>
      <c r="F33" s="13">
        <v>0</v>
      </c>
      <c r="G33" s="36">
        <v>0</v>
      </c>
      <c r="H33" s="13">
        <v>0</v>
      </c>
      <c r="I33" s="36">
        <v>0</v>
      </c>
      <c r="J33" s="13">
        <v>0</v>
      </c>
      <c r="K33" s="36">
        <v>0</v>
      </c>
      <c r="L33" s="13">
        <v>0</v>
      </c>
      <c r="M33" s="36">
        <v>0</v>
      </c>
      <c r="N33" s="13">
        <v>0</v>
      </c>
      <c r="O33" s="36">
        <v>0</v>
      </c>
      <c r="P33" s="13">
        <v>0</v>
      </c>
      <c r="Q33" s="36">
        <v>0</v>
      </c>
      <c r="R33" s="13">
        <v>0</v>
      </c>
      <c r="S33" s="36">
        <v>0</v>
      </c>
      <c r="T33" s="13">
        <v>0</v>
      </c>
      <c r="U33" s="36">
        <v>0</v>
      </c>
      <c r="V33" s="13">
        <v>0</v>
      </c>
      <c r="W33" s="36">
        <v>0</v>
      </c>
      <c r="X33" s="13">
        <v>0</v>
      </c>
      <c r="Y33" s="36">
        <v>0</v>
      </c>
      <c r="Z33" s="13">
        <v>0</v>
      </c>
      <c r="AA33" s="36">
        <v>0</v>
      </c>
      <c r="AB33" s="13">
        <f t="shared" si="0"/>
        <v>0</v>
      </c>
      <c r="AC33" s="13">
        <f t="shared" si="1"/>
        <v>0</v>
      </c>
      <c r="AD33" s="30"/>
    </row>
    <row r="34" spans="1:255" ht="13.5" customHeight="1" x14ac:dyDescent="0.2">
      <c r="A34" s="19" t="s">
        <v>29</v>
      </c>
      <c r="B34" s="13">
        <v>0</v>
      </c>
      <c r="C34" s="36">
        <v>0</v>
      </c>
      <c r="D34" s="13">
        <v>0</v>
      </c>
      <c r="E34" s="36">
        <v>0</v>
      </c>
      <c r="F34" s="13">
        <v>0</v>
      </c>
      <c r="G34" s="36">
        <v>0</v>
      </c>
      <c r="H34" s="13">
        <v>0</v>
      </c>
      <c r="I34" s="36">
        <v>0</v>
      </c>
      <c r="J34" s="13">
        <v>0</v>
      </c>
      <c r="K34" s="36">
        <v>0</v>
      </c>
      <c r="L34" s="13">
        <v>0</v>
      </c>
      <c r="M34" s="36">
        <v>0</v>
      </c>
      <c r="N34" s="13">
        <v>0</v>
      </c>
      <c r="O34" s="36">
        <v>0</v>
      </c>
      <c r="P34" s="13">
        <v>0</v>
      </c>
      <c r="Q34" s="36">
        <v>0</v>
      </c>
      <c r="R34" s="13">
        <v>0</v>
      </c>
      <c r="S34" s="36">
        <v>0</v>
      </c>
      <c r="T34" s="13">
        <v>0</v>
      </c>
      <c r="U34" s="36">
        <v>0</v>
      </c>
      <c r="V34" s="13">
        <v>0</v>
      </c>
      <c r="W34" s="36">
        <v>0</v>
      </c>
      <c r="X34" s="13">
        <v>0</v>
      </c>
      <c r="Y34" s="36">
        <v>0</v>
      </c>
      <c r="Z34" s="13">
        <v>0</v>
      </c>
      <c r="AA34" s="36">
        <v>0</v>
      </c>
      <c r="AB34" s="13">
        <f t="shared" si="0"/>
        <v>0</v>
      </c>
      <c r="AC34" s="13">
        <f t="shared" si="1"/>
        <v>0</v>
      </c>
      <c r="AD34" s="30"/>
    </row>
    <row r="35" spans="1:255" ht="13.5" customHeight="1" x14ac:dyDescent="0.2">
      <c r="A35" s="19" t="s">
        <v>2</v>
      </c>
      <c r="B35" s="13">
        <v>3</v>
      </c>
      <c r="C35" s="36">
        <v>2696</v>
      </c>
      <c r="D35" s="13">
        <v>0</v>
      </c>
      <c r="E35" s="36">
        <v>0</v>
      </c>
      <c r="F35" s="13">
        <v>0</v>
      </c>
      <c r="G35" s="36">
        <v>0</v>
      </c>
      <c r="H35" s="13">
        <v>0</v>
      </c>
      <c r="I35" s="36">
        <v>0</v>
      </c>
      <c r="J35" s="13">
        <v>1</v>
      </c>
      <c r="K35" s="36">
        <v>13130</v>
      </c>
      <c r="L35" s="13">
        <v>0</v>
      </c>
      <c r="M35" s="36">
        <v>0</v>
      </c>
      <c r="N35" s="13">
        <v>0</v>
      </c>
      <c r="O35" s="36">
        <v>0</v>
      </c>
      <c r="P35" s="13">
        <v>0</v>
      </c>
      <c r="Q35" s="36">
        <v>0</v>
      </c>
      <c r="R35" s="13">
        <v>0</v>
      </c>
      <c r="S35" s="36">
        <v>0</v>
      </c>
      <c r="T35" s="13">
        <v>1</v>
      </c>
      <c r="U35" s="36">
        <v>2459</v>
      </c>
      <c r="V35" s="13">
        <v>1</v>
      </c>
      <c r="W35" s="36">
        <v>3952.8229201999998</v>
      </c>
      <c r="X35" s="13">
        <v>0</v>
      </c>
      <c r="Y35" s="36">
        <v>0</v>
      </c>
      <c r="Z35" s="13">
        <v>0</v>
      </c>
      <c r="AA35" s="36">
        <v>0</v>
      </c>
      <c r="AB35" s="13">
        <f t="shared" si="0"/>
        <v>3</v>
      </c>
      <c r="AC35" s="13">
        <f t="shared" si="1"/>
        <v>19541.8229202</v>
      </c>
      <c r="AD35" s="30"/>
    </row>
    <row r="36" spans="1:255" ht="15" customHeight="1" x14ac:dyDescent="0.25">
      <c r="A36" s="21"/>
      <c r="B36" s="56"/>
      <c r="C36" s="57"/>
      <c r="D36" s="37"/>
      <c r="E36" s="38"/>
      <c r="F36" s="37"/>
      <c r="G36" s="38"/>
      <c r="H36" s="37"/>
      <c r="I36" s="38"/>
      <c r="J36" s="37"/>
      <c r="K36" s="38"/>
      <c r="L36" s="37"/>
      <c r="M36" s="38"/>
      <c r="N36" s="37"/>
      <c r="O36" s="38"/>
      <c r="P36" s="37"/>
      <c r="Q36" s="38"/>
      <c r="R36" s="37"/>
      <c r="S36" s="38"/>
      <c r="T36" s="37"/>
      <c r="U36" s="38"/>
      <c r="V36" s="37"/>
      <c r="W36" s="38"/>
      <c r="X36" s="37"/>
      <c r="Y36" s="38"/>
      <c r="Z36" s="37"/>
      <c r="AA36" s="38"/>
      <c r="AB36" s="56"/>
      <c r="AC36" s="57"/>
    </row>
    <row r="37" spans="1:255" ht="15" x14ac:dyDescent="0.2">
      <c r="A37" s="18" t="s">
        <v>41</v>
      </c>
      <c r="B37" s="54" t="s">
        <v>58</v>
      </c>
      <c r="C37" s="55"/>
      <c r="D37" s="54" t="s">
        <v>50</v>
      </c>
      <c r="E37" s="55"/>
      <c r="F37" s="54" t="s">
        <v>49</v>
      </c>
      <c r="G37" s="55"/>
      <c r="H37" s="54" t="s">
        <v>61</v>
      </c>
      <c r="I37" s="55"/>
      <c r="J37" s="54" t="s">
        <v>63</v>
      </c>
      <c r="K37" s="55"/>
      <c r="L37" s="54" t="s">
        <v>50</v>
      </c>
      <c r="M37" s="55"/>
      <c r="N37" s="54" t="s">
        <v>65</v>
      </c>
      <c r="O37" s="55"/>
      <c r="P37" s="54" t="s">
        <v>50</v>
      </c>
      <c r="Q37" s="55"/>
      <c r="R37" s="54" t="s">
        <v>50</v>
      </c>
      <c r="S37" s="55"/>
      <c r="T37" s="54" t="s">
        <v>72</v>
      </c>
      <c r="U37" s="55"/>
      <c r="V37" s="54" t="s">
        <v>64</v>
      </c>
      <c r="W37" s="55"/>
      <c r="X37" s="54" t="s">
        <v>75</v>
      </c>
      <c r="Y37" s="55"/>
      <c r="Z37" s="54" t="s">
        <v>78</v>
      </c>
      <c r="AA37" s="55"/>
      <c r="AB37" s="54" t="s">
        <v>82</v>
      </c>
      <c r="AC37" s="55"/>
    </row>
    <row r="38" spans="1:255" s="22" customFormat="1" ht="29.25" customHeight="1" x14ac:dyDescent="0.25">
      <c r="A38" s="20" t="s">
        <v>42</v>
      </c>
      <c r="B38" s="52" t="s">
        <v>53</v>
      </c>
      <c r="C38" s="53"/>
      <c r="D38" s="52" t="s">
        <v>50</v>
      </c>
      <c r="E38" s="53"/>
      <c r="F38" s="52" t="s">
        <v>56</v>
      </c>
      <c r="G38" s="53"/>
      <c r="H38" s="52" t="s">
        <v>61</v>
      </c>
      <c r="I38" s="53"/>
      <c r="J38" s="52" t="s">
        <v>64</v>
      </c>
      <c r="K38" s="53"/>
      <c r="L38" s="52" t="s">
        <v>65</v>
      </c>
      <c r="M38" s="53"/>
      <c r="N38" s="52" t="s">
        <v>65</v>
      </c>
      <c r="O38" s="53"/>
      <c r="P38" s="52" t="s">
        <v>65</v>
      </c>
      <c r="Q38" s="53"/>
      <c r="R38" s="52" t="s">
        <v>70</v>
      </c>
      <c r="S38" s="53"/>
      <c r="T38" s="52" t="s">
        <v>72</v>
      </c>
      <c r="U38" s="53"/>
      <c r="V38" s="52" t="s">
        <v>64</v>
      </c>
      <c r="W38" s="53"/>
      <c r="X38" s="52" t="s">
        <v>48</v>
      </c>
      <c r="Y38" s="53"/>
      <c r="Z38" s="52" t="s">
        <v>79</v>
      </c>
      <c r="AA38" s="53"/>
      <c r="AB38" s="52" t="s">
        <v>83</v>
      </c>
      <c r="AC38" s="53"/>
    </row>
    <row r="39" spans="1:255" s="22" customFormat="1" ht="29.25" customHeight="1" x14ac:dyDescent="0.25">
      <c r="A39" s="20" t="s">
        <v>43</v>
      </c>
      <c r="B39" s="52">
        <v>2947</v>
      </c>
      <c r="C39" s="53"/>
      <c r="D39" s="52">
        <v>0</v>
      </c>
      <c r="E39" s="53"/>
      <c r="F39" s="52">
        <v>185.15373796</v>
      </c>
      <c r="G39" s="53"/>
      <c r="H39" s="52">
        <v>1673</v>
      </c>
      <c r="I39" s="53"/>
      <c r="J39" s="52">
        <v>13398.8</v>
      </c>
      <c r="K39" s="53"/>
      <c r="L39" s="52">
        <v>554.76367129999994</v>
      </c>
      <c r="M39" s="53"/>
      <c r="N39" s="52">
        <v>1408.6143668900002</v>
      </c>
      <c r="O39" s="53"/>
      <c r="P39" s="52">
        <v>431.59713495</v>
      </c>
      <c r="Q39" s="53"/>
      <c r="R39" s="52">
        <v>2271.5070866700003</v>
      </c>
      <c r="S39" s="53"/>
      <c r="T39" s="52">
        <v>2648</v>
      </c>
      <c r="U39" s="53"/>
      <c r="V39" s="52">
        <v>4346.8229202000002</v>
      </c>
      <c r="W39" s="53"/>
      <c r="X39" s="52">
        <v>377.55</v>
      </c>
      <c r="Y39" s="53"/>
      <c r="Z39" s="52">
        <v>477.09399999999999</v>
      </c>
      <c r="AA39" s="53"/>
      <c r="AB39" s="52">
        <v>27772.902917970001</v>
      </c>
      <c r="AC39" s="53"/>
    </row>
    <row r="40" spans="1:255" s="22" customFormat="1" ht="13.5" customHeight="1" x14ac:dyDescent="0.25">
      <c r="A40" s="23" t="s">
        <v>35</v>
      </c>
      <c r="B40" s="50">
        <v>0</v>
      </c>
      <c r="C40" s="51"/>
      <c r="D40" s="50">
        <v>0</v>
      </c>
      <c r="E40" s="51"/>
      <c r="F40" s="50">
        <v>0</v>
      </c>
      <c r="G40" s="51"/>
      <c r="H40" s="50">
        <v>0</v>
      </c>
      <c r="I40" s="51"/>
      <c r="J40" s="50">
        <v>0</v>
      </c>
      <c r="K40" s="51"/>
      <c r="L40" s="50">
        <v>0</v>
      </c>
      <c r="M40" s="51"/>
      <c r="N40" s="50">
        <v>0</v>
      </c>
      <c r="O40" s="51"/>
      <c r="P40" s="50">
        <v>0</v>
      </c>
      <c r="Q40" s="51"/>
      <c r="R40" s="50">
        <v>0</v>
      </c>
      <c r="S40" s="51"/>
      <c r="T40" s="50">
        <v>0</v>
      </c>
      <c r="U40" s="51"/>
      <c r="V40" s="50">
        <v>1</v>
      </c>
      <c r="W40" s="51"/>
      <c r="X40" s="50">
        <v>0</v>
      </c>
      <c r="Y40" s="51"/>
      <c r="Z40" s="50">
        <v>0</v>
      </c>
      <c r="AA40" s="51"/>
      <c r="AB40" s="50">
        <v>1</v>
      </c>
      <c r="AC40" s="51"/>
    </row>
    <row r="41" spans="1:255" ht="12" customHeight="1" x14ac:dyDescent="0.2"/>
    <row r="42" spans="1:255" s="12" customFormat="1" ht="21" customHeight="1" x14ac:dyDescent="0.2">
      <c r="A42" s="24" t="s">
        <v>34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</row>
    <row r="43" spans="1:255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</row>
    <row r="44" spans="1:255" s="12" customFormat="1" ht="42.75" customHeight="1" x14ac:dyDescent="0.2">
      <c r="A44" s="32" t="s">
        <v>44</v>
      </c>
    </row>
    <row r="45" spans="1:255" s="12" customFormat="1" ht="16.5" customHeight="1" x14ac:dyDescent="0.2">
      <c r="A45" s="26" t="s">
        <v>31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</row>
    <row r="46" spans="1:255" x14ac:dyDescent="0.2">
      <c r="A46" s="16" t="s">
        <v>37</v>
      </c>
    </row>
    <row r="47" spans="1:255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</row>
    <row r="48" spans="1:255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</row>
    <row r="49" spans="2:29" x14ac:dyDescent="0.2">
      <c r="B49" s="31"/>
      <c r="C49" s="27"/>
      <c r="D49" s="31"/>
      <c r="E49" s="27"/>
      <c r="F49" s="31"/>
      <c r="G49" s="27"/>
      <c r="H49" s="31"/>
      <c r="I49" s="27"/>
      <c r="J49" s="31"/>
      <c r="K49" s="27"/>
      <c r="L49" s="31"/>
      <c r="M49" s="27"/>
      <c r="N49" s="31"/>
      <c r="O49" s="27"/>
      <c r="P49" s="31"/>
      <c r="Q49" s="27"/>
      <c r="R49" s="31"/>
      <c r="S49" s="27"/>
      <c r="T49" s="31"/>
      <c r="U49" s="27"/>
      <c r="V49" s="31"/>
      <c r="W49" s="27"/>
      <c r="X49" s="31"/>
      <c r="Y49" s="27"/>
      <c r="Z49" s="31"/>
      <c r="AA49" s="27"/>
      <c r="AB49" s="31"/>
      <c r="AC49" s="27"/>
    </row>
  </sheetData>
  <mergeCells count="72">
    <mergeCell ref="T4:U4"/>
    <mergeCell ref="T37:U37"/>
    <mergeCell ref="T38:U38"/>
    <mergeCell ref="T39:U39"/>
    <mergeCell ref="T40:U40"/>
    <mergeCell ref="R4:S4"/>
    <mergeCell ref="R37:S37"/>
    <mergeCell ref="R38:S38"/>
    <mergeCell ref="R39:S39"/>
    <mergeCell ref="R40:S40"/>
    <mergeCell ref="N4:O4"/>
    <mergeCell ref="N37:O37"/>
    <mergeCell ref="N38:O38"/>
    <mergeCell ref="N39:O39"/>
    <mergeCell ref="N40:O40"/>
    <mergeCell ref="B4:C4"/>
    <mergeCell ref="Z4:AA4"/>
    <mergeCell ref="AB4:AC4"/>
    <mergeCell ref="AB36:AC36"/>
    <mergeCell ref="B37:C37"/>
    <mergeCell ref="Z37:AA37"/>
    <mergeCell ref="AB37:AC37"/>
    <mergeCell ref="D4:E4"/>
    <mergeCell ref="D37:E37"/>
    <mergeCell ref="F4:G4"/>
    <mergeCell ref="H4:I4"/>
    <mergeCell ref="H37:I37"/>
    <mergeCell ref="J4:K4"/>
    <mergeCell ref="J37:K37"/>
    <mergeCell ref="B36:C36"/>
    <mergeCell ref="F37:G37"/>
    <mergeCell ref="B38:C38"/>
    <mergeCell ref="Z38:AA38"/>
    <mergeCell ref="AB38:AC38"/>
    <mergeCell ref="B39:C39"/>
    <mergeCell ref="Z39:AA39"/>
    <mergeCell ref="AB39:AC39"/>
    <mergeCell ref="D38:E38"/>
    <mergeCell ref="D39:E39"/>
    <mergeCell ref="F38:G38"/>
    <mergeCell ref="F39:G39"/>
    <mergeCell ref="H38:I38"/>
    <mergeCell ref="H39:I39"/>
    <mergeCell ref="J38:K38"/>
    <mergeCell ref="J39:K39"/>
    <mergeCell ref="H40:I40"/>
    <mergeCell ref="F40:G40"/>
    <mergeCell ref="B40:C40"/>
    <mergeCell ref="Z40:AA40"/>
    <mergeCell ref="AB40:AC40"/>
    <mergeCell ref="D40:E40"/>
    <mergeCell ref="J40:K40"/>
    <mergeCell ref="L4:M4"/>
    <mergeCell ref="L37:M37"/>
    <mergeCell ref="L38:M38"/>
    <mergeCell ref="L39:M39"/>
    <mergeCell ref="L40:M40"/>
    <mergeCell ref="P4:Q4"/>
    <mergeCell ref="P37:Q37"/>
    <mergeCell ref="P38:Q38"/>
    <mergeCell ref="P39:Q39"/>
    <mergeCell ref="P40:Q40"/>
    <mergeCell ref="V4:W4"/>
    <mergeCell ref="V37:W37"/>
    <mergeCell ref="V38:W38"/>
    <mergeCell ref="V39:W39"/>
    <mergeCell ref="V40:W40"/>
    <mergeCell ref="X4:Y4"/>
    <mergeCell ref="X37:Y37"/>
    <mergeCell ref="X38:Y38"/>
    <mergeCell ref="X39:Y39"/>
    <mergeCell ref="X40:Y40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E49"/>
  <sheetViews>
    <sheetView showGridLines="0" view="pageBreakPreview" zoomScale="80" zoomScaleNormal="100" zoomScaleSheetLayoutView="80" workbookViewId="0">
      <pane xSplit="1" ySplit="5" topLeftCell="B6" activePane="bottomRight" state="frozen"/>
      <selection activeCell="AD1" sqref="AD1"/>
      <selection pane="topRight" activeCell="AD1" sqref="AD1"/>
      <selection pane="bottomLeft" activeCell="AD1" sqref="AD1"/>
      <selection pane="bottomRight"/>
    </sheetView>
  </sheetViews>
  <sheetFormatPr defaultColWidth="9.140625" defaultRowHeight="14.25" x14ac:dyDescent="0.2"/>
  <cols>
    <col min="1" max="1" width="74" style="16" customWidth="1"/>
    <col min="2" max="2" width="13.7109375" style="16" customWidth="1"/>
    <col min="3" max="3" width="14.5703125" style="16" customWidth="1"/>
    <col min="4" max="4" width="13.7109375" style="16" customWidth="1"/>
    <col min="5" max="5" width="14.5703125" style="16" customWidth="1"/>
    <col min="6" max="6" width="12" style="16" customWidth="1"/>
    <col min="7" max="7" width="14.5703125" style="16" customWidth="1"/>
    <col min="8" max="8" width="9.140625" style="16"/>
    <col min="9" max="9" width="11.7109375" style="16" customWidth="1"/>
    <col min="10" max="16384" width="9.140625" style="16"/>
  </cols>
  <sheetData>
    <row r="1" spans="1:9" ht="18.75" customHeight="1" x14ac:dyDescent="0.25">
      <c r="A1" s="14" t="s">
        <v>38</v>
      </c>
      <c r="B1" s="15"/>
      <c r="C1" s="15"/>
      <c r="D1" s="15"/>
      <c r="E1" s="15"/>
    </row>
    <row r="2" spans="1:9" ht="13.5" customHeight="1" x14ac:dyDescent="0.2">
      <c r="B2" s="17"/>
      <c r="C2" s="17"/>
      <c r="D2" s="17"/>
      <c r="E2" s="17"/>
    </row>
    <row r="3" spans="1:9" ht="13.5" customHeight="1" x14ac:dyDescent="0.2">
      <c r="B3" s="17"/>
      <c r="C3" s="17"/>
      <c r="D3" s="17"/>
      <c r="E3" s="17"/>
    </row>
    <row r="4" spans="1:9" ht="15.75" customHeight="1" x14ac:dyDescent="0.25">
      <c r="A4" s="11"/>
      <c r="B4" s="56" t="s">
        <v>45</v>
      </c>
      <c r="C4" s="57"/>
      <c r="D4" s="56" t="s">
        <v>52</v>
      </c>
      <c r="E4" s="57"/>
      <c r="F4" s="56" t="s">
        <v>36</v>
      </c>
      <c r="G4" s="57"/>
    </row>
    <row r="5" spans="1:9" ht="54" customHeight="1" x14ac:dyDescent="0.2">
      <c r="A5" s="18" t="s">
        <v>39</v>
      </c>
      <c r="B5" s="9" t="s">
        <v>3</v>
      </c>
      <c r="C5" s="33" t="s">
        <v>46</v>
      </c>
      <c r="D5" s="9" t="s">
        <v>3</v>
      </c>
      <c r="E5" s="33" t="s">
        <v>4</v>
      </c>
      <c r="F5" s="9" t="s">
        <v>3</v>
      </c>
      <c r="G5" s="10" t="s">
        <v>4</v>
      </c>
    </row>
    <row r="6" spans="1:9" ht="13.5" customHeight="1" x14ac:dyDescent="0.2">
      <c r="A6" s="19" t="s">
        <v>5</v>
      </c>
      <c r="B6" s="34">
        <v>0</v>
      </c>
      <c r="C6" s="35">
        <v>0</v>
      </c>
      <c r="D6" s="34">
        <v>3</v>
      </c>
      <c r="E6" s="35">
        <v>2696</v>
      </c>
      <c r="F6" s="13">
        <v>3</v>
      </c>
      <c r="G6" s="36">
        <v>2696</v>
      </c>
      <c r="H6" s="30"/>
      <c r="I6" s="30"/>
    </row>
    <row r="7" spans="1:9" ht="13.5" customHeight="1" x14ac:dyDescent="0.2">
      <c r="A7" s="19" t="s">
        <v>6</v>
      </c>
      <c r="B7" s="13">
        <v>0</v>
      </c>
      <c r="C7" s="36">
        <v>0</v>
      </c>
      <c r="D7" s="13">
        <v>0</v>
      </c>
      <c r="E7" s="36">
        <v>0</v>
      </c>
      <c r="F7" s="13">
        <v>0</v>
      </c>
      <c r="G7" s="36">
        <v>0</v>
      </c>
      <c r="H7" s="30"/>
      <c r="I7" s="30"/>
    </row>
    <row r="8" spans="1:9" ht="13.5" customHeight="1" x14ac:dyDescent="0.2">
      <c r="A8" s="19" t="s">
        <v>0</v>
      </c>
      <c r="B8" s="13">
        <v>0</v>
      </c>
      <c r="C8" s="36">
        <v>0</v>
      </c>
      <c r="D8" s="13">
        <v>0</v>
      </c>
      <c r="E8" s="36">
        <v>0</v>
      </c>
      <c r="F8" s="13">
        <v>0</v>
      </c>
      <c r="G8" s="36">
        <v>0</v>
      </c>
      <c r="H8" s="30"/>
      <c r="I8" s="30"/>
    </row>
    <row r="9" spans="1:9" ht="13.5" customHeight="1" x14ac:dyDescent="0.2">
      <c r="A9" s="19" t="s">
        <v>7</v>
      </c>
      <c r="B9" s="13">
        <v>0</v>
      </c>
      <c r="C9" s="36">
        <v>0</v>
      </c>
      <c r="D9" s="13">
        <v>0</v>
      </c>
      <c r="E9" s="36">
        <v>0</v>
      </c>
      <c r="F9" s="13">
        <v>0</v>
      </c>
      <c r="G9" s="36">
        <v>0</v>
      </c>
      <c r="H9" s="30"/>
      <c r="I9" s="30"/>
    </row>
    <row r="10" spans="1:9" ht="13.5" customHeight="1" x14ac:dyDescent="0.2">
      <c r="A10" s="19" t="s">
        <v>8</v>
      </c>
      <c r="B10" s="13">
        <v>1</v>
      </c>
      <c r="C10" s="36">
        <v>251</v>
      </c>
      <c r="D10" s="13">
        <v>0</v>
      </c>
      <c r="E10" s="36">
        <v>0</v>
      </c>
      <c r="F10" s="13">
        <v>1</v>
      </c>
      <c r="G10" s="36">
        <v>251</v>
      </c>
      <c r="H10" s="30"/>
      <c r="I10" s="30"/>
    </row>
    <row r="11" spans="1:9" ht="13.5" customHeight="1" x14ac:dyDescent="0.2">
      <c r="A11" s="19" t="s">
        <v>9</v>
      </c>
      <c r="B11" s="13">
        <v>0</v>
      </c>
      <c r="C11" s="36">
        <v>0</v>
      </c>
      <c r="D11" s="13">
        <v>0</v>
      </c>
      <c r="E11" s="36">
        <v>0</v>
      </c>
      <c r="F11" s="13">
        <v>0</v>
      </c>
      <c r="G11" s="36">
        <v>0</v>
      </c>
      <c r="H11" s="30"/>
      <c r="I11" s="30"/>
    </row>
    <row r="12" spans="1:9" ht="13.5" customHeight="1" x14ac:dyDescent="0.2">
      <c r="A12" s="19" t="s">
        <v>10</v>
      </c>
      <c r="B12" s="13">
        <v>0</v>
      </c>
      <c r="C12" s="36">
        <v>0</v>
      </c>
      <c r="D12" s="13">
        <v>0</v>
      </c>
      <c r="E12" s="36">
        <v>0</v>
      </c>
      <c r="F12" s="13">
        <v>0</v>
      </c>
      <c r="G12" s="36">
        <v>0</v>
      </c>
      <c r="H12" s="30"/>
      <c r="I12" s="30"/>
    </row>
    <row r="13" spans="1:9" ht="13.5" customHeight="1" x14ac:dyDescent="0.2">
      <c r="A13" s="19" t="s">
        <v>11</v>
      </c>
      <c r="B13" s="13">
        <v>0</v>
      </c>
      <c r="C13" s="36">
        <v>0</v>
      </c>
      <c r="D13" s="13">
        <v>0</v>
      </c>
      <c r="E13" s="36">
        <v>0</v>
      </c>
      <c r="F13" s="13">
        <v>0</v>
      </c>
      <c r="G13" s="36">
        <v>0</v>
      </c>
      <c r="H13" s="30"/>
      <c r="I13" s="30"/>
    </row>
    <row r="14" spans="1:9" ht="13.5" customHeight="1" x14ac:dyDescent="0.2">
      <c r="A14" s="19" t="s">
        <v>12</v>
      </c>
      <c r="B14" s="13">
        <v>0</v>
      </c>
      <c r="C14" s="36">
        <v>0</v>
      </c>
      <c r="D14" s="13">
        <v>0</v>
      </c>
      <c r="E14" s="36">
        <v>0</v>
      </c>
      <c r="F14" s="13">
        <v>0</v>
      </c>
      <c r="G14" s="36">
        <v>0</v>
      </c>
      <c r="H14" s="30"/>
      <c r="I14" s="30"/>
    </row>
    <row r="15" spans="1:9" ht="13.5" customHeight="1" x14ac:dyDescent="0.2">
      <c r="A15" s="19" t="s">
        <v>13</v>
      </c>
      <c r="B15" s="13">
        <v>0</v>
      </c>
      <c r="C15" s="36">
        <v>0</v>
      </c>
      <c r="D15" s="13">
        <v>0</v>
      </c>
      <c r="E15" s="36">
        <v>0</v>
      </c>
      <c r="F15" s="13">
        <v>0</v>
      </c>
      <c r="G15" s="36">
        <v>0</v>
      </c>
      <c r="H15" s="30"/>
      <c r="I15" s="30"/>
    </row>
    <row r="16" spans="1:9" ht="13.5" customHeight="1" x14ac:dyDescent="0.2">
      <c r="A16" s="19" t="s">
        <v>14</v>
      </c>
      <c r="B16" s="13">
        <v>0</v>
      </c>
      <c r="C16" s="36">
        <v>0</v>
      </c>
      <c r="D16" s="13">
        <v>0</v>
      </c>
      <c r="E16" s="36">
        <v>0</v>
      </c>
      <c r="F16" s="13">
        <v>0</v>
      </c>
      <c r="G16" s="36">
        <v>0</v>
      </c>
      <c r="H16" s="30"/>
      <c r="I16" s="30"/>
    </row>
    <row r="17" spans="1:9" ht="13.5" customHeight="1" x14ac:dyDescent="0.2">
      <c r="A17" s="19" t="s">
        <v>15</v>
      </c>
      <c r="B17" s="13">
        <v>0</v>
      </c>
      <c r="C17" s="36">
        <v>0</v>
      </c>
      <c r="D17" s="13">
        <v>0</v>
      </c>
      <c r="E17" s="36">
        <v>0</v>
      </c>
      <c r="F17" s="13">
        <v>0</v>
      </c>
      <c r="G17" s="36">
        <v>0</v>
      </c>
      <c r="H17" s="30"/>
      <c r="I17" s="30"/>
    </row>
    <row r="18" spans="1:9" ht="32.25" customHeight="1" x14ac:dyDescent="0.2">
      <c r="A18" s="20" t="s">
        <v>40</v>
      </c>
      <c r="B18" s="13"/>
      <c r="C18" s="36"/>
      <c r="D18" s="13"/>
      <c r="E18" s="36"/>
      <c r="F18" s="13"/>
      <c r="G18" s="36"/>
      <c r="H18" s="30"/>
      <c r="I18" s="30"/>
    </row>
    <row r="19" spans="1:9" ht="13.5" customHeight="1" x14ac:dyDescent="0.2">
      <c r="A19" s="19" t="s">
        <v>16</v>
      </c>
      <c r="B19" s="13">
        <v>0</v>
      </c>
      <c r="C19" s="36">
        <v>0</v>
      </c>
      <c r="D19" s="13">
        <v>0</v>
      </c>
      <c r="E19" s="36">
        <v>0</v>
      </c>
      <c r="F19" s="13">
        <v>0</v>
      </c>
      <c r="G19" s="36">
        <v>0</v>
      </c>
      <c r="H19" s="30"/>
      <c r="I19" s="30"/>
    </row>
    <row r="20" spans="1:9" ht="13.5" customHeight="1" x14ac:dyDescent="0.2">
      <c r="A20" s="19" t="s">
        <v>17</v>
      </c>
      <c r="B20" s="13">
        <v>0</v>
      </c>
      <c r="C20" s="36">
        <v>0</v>
      </c>
      <c r="D20" s="13">
        <v>0</v>
      </c>
      <c r="E20" s="36">
        <v>0</v>
      </c>
      <c r="F20" s="13">
        <v>0</v>
      </c>
      <c r="G20" s="36">
        <v>0</v>
      </c>
      <c r="H20" s="30"/>
      <c r="I20" s="30"/>
    </row>
    <row r="21" spans="1:9" ht="13.5" customHeight="1" x14ac:dyDescent="0.2">
      <c r="A21" s="19" t="s">
        <v>18</v>
      </c>
      <c r="B21" s="13">
        <v>0</v>
      </c>
      <c r="C21" s="36">
        <v>0</v>
      </c>
      <c r="D21" s="13">
        <v>0</v>
      </c>
      <c r="E21" s="36">
        <v>0</v>
      </c>
      <c r="F21" s="13">
        <v>0</v>
      </c>
      <c r="G21" s="36">
        <v>0</v>
      </c>
      <c r="H21" s="30"/>
      <c r="I21" s="30"/>
    </row>
    <row r="22" spans="1:9" ht="13.5" customHeight="1" x14ac:dyDescent="0.2">
      <c r="A22" s="19" t="s">
        <v>19</v>
      </c>
      <c r="B22" s="13">
        <v>0</v>
      </c>
      <c r="C22" s="36">
        <v>0</v>
      </c>
      <c r="D22" s="13">
        <v>0</v>
      </c>
      <c r="E22" s="36">
        <v>0</v>
      </c>
      <c r="F22" s="13">
        <v>0</v>
      </c>
      <c r="G22" s="36">
        <v>0</v>
      </c>
      <c r="H22" s="30"/>
      <c r="I22" s="30"/>
    </row>
    <row r="23" spans="1:9" ht="13.5" customHeight="1" x14ac:dyDescent="0.2">
      <c r="A23" s="19" t="s">
        <v>1</v>
      </c>
      <c r="B23" s="13">
        <v>1</v>
      </c>
      <c r="C23" s="36">
        <v>251</v>
      </c>
      <c r="D23" s="13">
        <v>0</v>
      </c>
      <c r="E23" s="36">
        <v>0</v>
      </c>
      <c r="F23" s="13">
        <v>1</v>
      </c>
      <c r="G23" s="36">
        <v>251</v>
      </c>
      <c r="H23" s="30"/>
      <c r="I23" s="30"/>
    </row>
    <row r="24" spans="1:9" ht="13.5" customHeight="1" x14ac:dyDescent="0.2">
      <c r="A24" s="19" t="s">
        <v>32</v>
      </c>
      <c r="B24" s="13">
        <v>0</v>
      </c>
      <c r="C24" s="36">
        <v>0</v>
      </c>
      <c r="D24" s="13">
        <v>0</v>
      </c>
      <c r="E24" s="36">
        <v>0</v>
      </c>
      <c r="F24" s="13">
        <v>0</v>
      </c>
      <c r="G24" s="36">
        <v>0</v>
      </c>
      <c r="H24" s="30"/>
      <c r="I24" s="30"/>
    </row>
    <row r="25" spans="1:9" ht="13.5" customHeight="1" x14ac:dyDescent="0.2">
      <c r="A25" s="19" t="s">
        <v>20</v>
      </c>
      <c r="B25" s="13">
        <v>0</v>
      </c>
      <c r="C25" s="36">
        <v>0</v>
      </c>
      <c r="D25" s="13">
        <v>0</v>
      </c>
      <c r="E25" s="36">
        <v>0</v>
      </c>
      <c r="F25" s="13">
        <v>0</v>
      </c>
      <c r="G25" s="36">
        <v>0</v>
      </c>
      <c r="H25" s="30"/>
      <c r="I25" s="30"/>
    </row>
    <row r="26" spans="1:9" ht="13.5" customHeight="1" x14ac:dyDescent="0.2">
      <c r="A26" s="19" t="s">
        <v>21</v>
      </c>
      <c r="B26" s="13">
        <v>0</v>
      </c>
      <c r="C26" s="36">
        <v>0</v>
      </c>
      <c r="D26" s="13">
        <v>0</v>
      </c>
      <c r="E26" s="36">
        <v>0</v>
      </c>
      <c r="F26" s="13">
        <v>0</v>
      </c>
      <c r="G26" s="36">
        <v>0</v>
      </c>
      <c r="H26" s="30"/>
      <c r="I26" s="30"/>
    </row>
    <row r="27" spans="1:9" ht="13.5" customHeight="1" x14ac:dyDescent="0.2">
      <c r="A27" s="19" t="s">
        <v>22</v>
      </c>
      <c r="B27" s="13">
        <v>0</v>
      </c>
      <c r="C27" s="36">
        <v>0</v>
      </c>
      <c r="D27" s="13">
        <v>0</v>
      </c>
      <c r="E27" s="36">
        <v>0</v>
      </c>
      <c r="F27" s="13">
        <v>0</v>
      </c>
      <c r="G27" s="36">
        <v>0</v>
      </c>
      <c r="H27" s="30"/>
      <c r="I27" s="30"/>
    </row>
    <row r="28" spans="1:9" ht="13.5" customHeight="1" x14ac:dyDescent="0.2">
      <c r="A28" s="19" t="s">
        <v>23</v>
      </c>
      <c r="B28" s="13">
        <v>0</v>
      </c>
      <c r="C28" s="36">
        <v>0</v>
      </c>
      <c r="D28" s="13">
        <v>0</v>
      </c>
      <c r="E28" s="36">
        <v>0</v>
      </c>
      <c r="F28" s="13">
        <v>0</v>
      </c>
      <c r="G28" s="36">
        <v>0</v>
      </c>
      <c r="H28" s="30"/>
      <c r="I28" s="30"/>
    </row>
    <row r="29" spans="1:9" ht="13.5" customHeight="1" x14ac:dyDescent="0.2">
      <c r="A29" s="19" t="s">
        <v>24</v>
      </c>
      <c r="B29" s="13">
        <v>0</v>
      </c>
      <c r="C29" s="36">
        <v>0</v>
      </c>
      <c r="D29" s="13">
        <v>0</v>
      </c>
      <c r="E29" s="36">
        <v>0</v>
      </c>
      <c r="F29" s="13">
        <v>0</v>
      </c>
      <c r="G29" s="36">
        <v>0</v>
      </c>
      <c r="H29" s="30"/>
      <c r="I29" s="30"/>
    </row>
    <row r="30" spans="1:9" ht="13.5" customHeight="1" x14ac:dyDescent="0.2">
      <c r="A30" s="19" t="s">
        <v>25</v>
      </c>
      <c r="B30" s="13">
        <v>0</v>
      </c>
      <c r="C30" s="36">
        <v>0</v>
      </c>
      <c r="D30" s="13">
        <v>0</v>
      </c>
      <c r="E30" s="36">
        <v>0</v>
      </c>
      <c r="F30" s="13">
        <v>0</v>
      </c>
      <c r="G30" s="36">
        <v>0</v>
      </c>
      <c r="H30" s="30"/>
      <c r="I30" s="30"/>
    </row>
    <row r="31" spans="1:9" ht="13.5" customHeight="1" x14ac:dyDescent="0.2">
      <c r="A31" s="19" t="s">
        <v>26</v>
      </c>
      <c r="B31" s="13">
        <v>0</v>
      </c>
      <c r="C31" s="36">
        <v>0</v>
      </c>
      <c r="D31" s="13">
        <v>0</v>
      </c>
      <c r="E31" s="36">
        <v>0</v>
      </c>
      <c r="F31" s="13">
        <v>0</v>
      </c>
      <c r="G31" s="36">
        <v>0</v>
      </c>
      <c r="H31" s="30"/>
      <c r="I31" s="30"/>
    </row>
    <row r="32" spans="1:9" ht="13.5" customHeight="1" x14ac:dyDescent="0.2">
      <c r="A32" s="19" t="s">
        <v>27</v>
      </c>
      <c r="B32" s="13">
        <v>0</v>
      </c>
      <c r="C32" s="36">
        <v>0</v>
      </c>
      <c r="D32" s="13">
        <v>0</v>
      </c>
      <c r="E32" s="36">
        <v>0</v>
      </c>
      <c r="F32" s="13">
        <v>0</v>
      </c>
      <c r="G32" s="36">
        <v>0</v>
      </c>
      <c r="H32" s="30"/>
      <c r="I32" s="30"/>
    </row>
    <row r="33" spans="1:239" ht="13.5" customHeight="1" x14ac:dyDescent="0.2">
      <c r="A33" s="19" t="s">
        <v>28</v>
      </c>
      <c r="B33" s="13">
        <v>0</v>
      </c>
      <c r="C33" s="36">
        <v>0</v>
      </c>
      <c r="D33" s="13">
        <v>0</v>
      </c>
      <c r="E33" s="36">
        <v>0</v>
      </c>
      <c r="F33" s="13">
        <v>0</v>
      </c>
      <c r="G33" s="36">
        <v>0</v>
      </c>
      <c r="H33" s="30"/>
      <c r="I33" s="30"/>
    </row>
    <row r="34" spans="1:239" ht="13.5" customHeight="1" x14ac:dyDescent="0.2">
      <c r="A34" s="19" t="s">
        <v>29</v>
      </c>
      <c r="B34" s="13">
        <v>0</v>
      </c>
      <c r="C34" s="36">
        <v>0</v>
      </c>
      <c r="D34" s="13">
        <v>0</v>
      </c>
      <c r="E34" s="36">
        <v>0</v>
      </c>
      <c r="F34" s="13">
        <v>0</v>
      </c>
      <c r="G34" s="36">
        <v>0</v>
      </c>
      <c r="H34" s="30"/>
      <c r="I34" s="30"/>
    </row>
    <row r="35" spans="1:239" ht="13.5" customHeight="1" x14ac:dyDescent="0.2">
      <c r="A35" s="19" t="s">
        <v>2</v>
      </c>
      <c r="B35" s="13">
        <v>0</v>
      </c>
      <c r="C35" s="36">
        <v>0</v>
      </c>
      <c r="D35" s="13">
        <v>3</v>
      </c>
      <c r="E35" s="36">
        <v>2696</v>
      </c>
      <c r="F35" s="13">
        <v>3</v>
      </c>
      <c r="G35" s="36">
        <v>2696</v>
      </c>
      <c r="H35" s="30"/>
      <c r="I35" s="30"/>
    </row>
    <row r="36" spans="1:239" ht="15" customHeight="1" x14ac:dyDescent="0.25">
      <c r="A36" s="21"/>
      <c r="B36" s="37"/>
      <c r="C36" s="38"/>
      <c r="D36" s="37"/>
      <c r="E36" s="38"/>
      <c r="F36" s="56"/>
      <c r="G36" s="57"/>
    </row>
    <row r="37" spans="1:239" ht="15" x14ac:dyDescent="0.2">
      <c r="A37" s="18" t="s">
        <v>41</v>
      </c>
      <c r="B37" s="54" t="s">
        <v>47</v>
      </c>
      <c r="C37" s="55"/>
      <c r="D37" s="54" t="s">
        <v>57</v>
      </c>
      <c r="E37" s="55"/>
      <c r="F37" s="54" t="s">
        <v>58</v>
      </c>
      <c r="G37" s="55"/>
    </row>
    <row r="38" spans="1:239" s="22" customFormat="1" ht="29.25" customHeight="1" x14ac:dyDescent="0.25">
      <c r="A38" s="20" t="s">
        <v>42</v>
      </c>
      <c r="B38" s="52" t="s">
        <v>48</v>
      </c>
      <c r="C38" s="53"/>
      <c r="D38" s="52" t="s">
        <v>54</v>
      </c>
      <c r="E38" s="53"/>
      <c r="F38" s="52" t="s">
        <v>53</v>
      </c>
      <c r="G38" s="53"/>
    </row>
    <row r="39" spans="1:239" s="22" customFormat="1" ht="29.25" customHeight="1" x14ac:dyDescent="0.25">
      <c r="A39" s="20" t="s">
        <v>43</v>
      </c>
      <c r="B39" s="52">
        <v>251</v>
      </c>
      <c r="C39" s="53"/>
      <c r="D39" s="52">
        <v>2696</v>
      </c>
      <c r="E39" s="53"/>
      <c r="F39" s="52">
        <v>2947</v>
      </c>
      <c r="G39" s="53"/>
    </row>
    <row r="40" spans="1:239" s="22" customFormat="1" ht="13.5" customHeight="1" x14ac:dyDescent="0.25">
      <c r="A40" s="23" t="s">
        <v>35</v>
      </c>
      <c r="B40" s="50">
        <v>0</v>
      </c>
      <c r="C40" s="51"/>
      <c r="D40" s="50">
        <v>0</v>
      </c>
      <c r="E40" s="51"/>
      <c r="F40" s="50">
        <v>0</v>
      </c>
      <c r="G40" s="51"/>
    </row>
    <row r="41" spans="1:239" ht="12" customHeight="1" x14ac:dyDescent="0.2"/>
    <row r="42" spans="1:239" s="12" customFormat="1" ht="21" customHeight="1" x14ac:dyDescent="0.2">
      <c r="A42" s="24" t="s">
        <v>34</v>
      </c>
      <c r="B42" s="25"/>
      <c r="C42" s="25"/>
      <c r="D42" s="25"/>
      <c r="E42" s="25"/>
    </row>
    <row r="43" spans="1:239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</row>
    <row r="44" spans="1:239" s="12" customFormat="1" ht="42.75" customHeight="1" x14ac:dyDescent="0.2">
      <c r="A44" s="32" t="s">
        <v>44</v>
      </c>
    </row>
    <row r="45" spans="1:239" s="12" customFormat="1" ht="16.5" customHeight="1" x14ac:dyDescent="0.2">
      <c r="A45" s="26" t="s">
        <v>31</v>
      </c>
      <c r="B45" s="25"/>
      <c r="C45" s="25"/>
      <c r="D45" s="25"/>
      <c r="E45" s="25"/>
    </row>
    <row r="46" spans="1:239" x14ac:dyDescent="0.2">
      <c r="A46" s="16" t="s">
        <v>37</v>
      </c>
      <c r="F46" s="27"/>
    </row>
    <row r="47" spans="1:239" ht="18" customHeight="1" x14ac:dyDescent="0.2">
      <c r="A47" s="28"/>
      <c r="B47" s="28"/>
      <c r="C47" s="28"/>
      <c r="D47" s="28"/>
      <c r="E47" s="28"/>
      <c r="F47" s="29"/>
      <c r="G47" s="28"/>
    </row>
    <row r="48" spans="1:239" x14ac:dyDescent="0.2">
      <c r="B48" s="27"/>
      <c r="C48" s="27"/>
      <c r="D48" s="27"/>
      <c r="E48" s="27"/>
      <c r="F48" s="27"/>
      <c r="G48" s="27"/>
      <c r="H48" s="27"/>
    </row>
    <row r="49" spans="2:5" x14ac:dyDescent="0.2">
      <c r="B49" s="31"/>
      <c r="C49" s="27"/>
      <c r="D49" s="31"/>
      <c r="E49" s="27"/>
    </row>
  </sheetData>
  <mergeCells count="16">
    <mergeCell ref="B40:C40"/>
    <mergeCell ref="F4:G4"/>
    <mergeCell ref="F36:G36"/>
    <mergeCell ref="F37:G37"/>
    <mergeCell ref="F38:G38"/>
    <mergeCell ref="F39:G39"/>
    <mergeCell ref="F40:G40"/>
    <mergeCell ref="B4:C4"/>
    <mergeCell ref="B37:C37"/>
    <mergeCell ref="B38:C38"/>
    <mergeCell ref="B39:C39"/>
    <mergeCell ref="D4:E4"/>
    <mergeCell ref="D40:E40"/>
    <mergeCell ref="D39:E39"/>
    <mergeCell ref="D38:E38"/>
    <mergeCell ref="D37:E37"/>
  </mergeCells>
  <pageMargins left="0.6692913385826772" right="0.35433070866141736" top="0.23622047244094491" bottom="0.43307086614173229" header="0" footer="0.31496062992125984"/>
  <pageSetup paperSize="9" scale="20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kapak</vt:lpstr>
      <vt:lpstr>2026</vt:lpstr>
      <vt:lpstr>2025</vt:lpstr>
      <vt:lpstr>2024</vt:lpstr>
      <vt:lpstr>2023 </vt:lpstr>
      <vt:lpstr>2022 </vt:lpstr>
      <vt:lpstr>2021 </vt:lpstr>
      <vt:lpstr>'2021 '!Print_Area</vt:lpstr>
      <vt:lpstr>'2022 '!Print_Area</vt:lpstr>
      <vt:lpstr>'2023 '!Print_Area</vt:lpstr>
      <vt:lpstr>'2024'!Print_Area</vt:lpstr>
      <vt:lpstr>'2025'!Print_Area</vt:lpstr>
      <vt:lpstr>'2026'!Print_Area</vt:lpstr>
      <vt:lpstr>kapak!Print_Area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2024-05-10T11:25:35Z</cp:lastPrinted>
  <dcterms:created xsi:type="dcterms:W3CDTF">2009-04-06T12:18:22Z</dcterms:created>
  <dcterms:modified xsi:type="dcterms:W3CDTF">2026-03-18T13:11:52Z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{5A102133-B148-4C6F-B1E3-3B85C429416B}</vt:lpwstr>
  </property>
</Properties>
</file>